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fileSharing readOnlyRecommended="1" userName="Dave Beam" algorithmName="SHA-512" hashValue="kUTmy9rSbUTQRYkqgI4eD1FKV1dfp48FqhAjhZLayrHCqbJ//s1Owe4o6g6MpuHfIZf2bAnIO+N+TzF+xH5AdQ==" saltValue="UXiTkn24QEeaHtNoO4ZCBw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ebeam/Dropbox/AI New Business Plan - LegacyMind Labs or Eternal Echo/Business Plan/Final/"/>
    </mc:Choice>
  </mc:AlternateContent>
  <xr:revisionPtr revIDLastSave="0" documentId="8_{A0E79F95-FF24-7942-9FAB-649830B506BA}" xr6:coauthVersionLast="47" xr6:coauthVersionMax="47" xr10:uidLastSave="{00000000-0000-0000-0000-000000000000}"/>
  <bookViews>
    <workbookView xWindow="41440" yWindow="1400" windowWidth="32980" windowHeight="17180" xr2:uid="{77ABFB6A-6B1B-774E-80B4-81EDD4321068}"/>
  </bookViews>
  <sheets>
    <sheet name="Assumptions" sheetId="1" r:id="rId1"/>
    <sheet name="Annual Projections (5 Years)" sheetId="3" r:id="rId2"/>
    <sheet name="Year 1 - Monthly" sheetId="2" r:id="rId3"/>
    <sheet name="Year 2 - Monthly" sheetId="8" r:id="rId4"/>
    <sheet name="Year 3 - Monthly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39" i="1"/>
  <c r="C38" i="1"/>
  <c r="C37" i="1"/>
  <c r="C35" i="1"/>
  <c r="C34" i="1"/>
  <c r="C33" i="1"/>
  <c r="C31" i="1"/>
  <c r="C30" i="1"/>
  <c r="C29" i="1"/>
  <c r="G8" i="3"/>
  <c r="F8" i="3"/>
  <c r="F7" i="3"/>
  <c r="H8" i="3"/>
  <c r="H7" i="3"/>
  <c r="J15" i="9"/>
  <c r="J14" i="9"/>
  <c r="J13" i="9"/>
  <c r="J12" i="9"/>
  <c r="J11" i="9"/>
  <c r="J10" i="9"/>
  <c r="J9" i="9"/>
  <c r="J8" i="9"/>
  <c r="J7" i="9"/>
  <c r="J6" i="9"/>
  <c r="J5" i="9"/>
  <c r="J4" i="9"/>
  <c r="J5" i="8"/>
  <c r="J6" i="8"/>
  <c r="J7" i="8"/>
  <c r="J8" i="8"/>
  <c r="J9" i="8"/>
  <c r="J10" i="8"/>
  <c r="J11" i="8"/>
  <c r="J12" i="8"/>
  <c r="J13" i="8"/>
  <c r="J14" i="8"/>
  <c r="J15" i="8"/>
  <c r="J4" i="8"/>
  <c r="J17" i="8" s="1"/>
  <c r="H5" i="3" s="1"/>
  <c r="G7" i="3"/>
  <c r="E8" i="3"/>
  <c r="E7" i="3"/>
  <c r="E6" i="3"/>
  <c r="F6" i="3"/>
  <c r="G6" i="3"/>
  <c r="I6" i="3"/>
  <c r="J6" i="3"/>
  <c r="K6" i="3"/>
  <c r="K7" i="3" s="1"/>
  <c r="K8" i="3" s="1"/>
  <c r="D6" i="3"/>
  <c r="E5" i="3"/>
  <c r="F5" i="3"/>
  <c r="G5" i="3"/>
  <c r="I5" i="3"/>
  <c r="J5" i="3"/>
  <c r="K5" i="3"/>
  <c r="D5" i="3"/>
  <c r="M4" i="3"/>
  <c r="H4" i="3"/>
  <c r="I4" i="3"/>
  <c r="J4" i="3"/>
  <c r="K4" i="3"/>
  <c r="L4" i="3"/>
  <c r="G4" i="3"/>
  <c r="F4" i="3"/>
  <c r="E4" i="3"/>
  <c r="D4" i="3"/>
  <c r="M4" i="9"/>
  <c r="M5" i="9" s="1"/>
  <c r="M6" i="9" s="1"/>
  <c r="M7" i="9" s="1"/>
  <c r="M8" i="9" s="1"/>
  <c r="M9" i="9" s="1"/>
  <c r="M10" i="9" s="1"/>
  <c r="M11" i="9" s="1"/>
  <c r="M12" i="9" s="1"/>
  <c r="M13" i="9" s="1"/>
  <c r="L4" i="9"/>
  <c r="K4" i="9"/>
  <c r="G14" i="2"/>
  <c r="H14" i="2" s="1"/>
  <c r="G13" i="2"/>
  <c r="E13" i="9"/>
  <c r="E14" i="9" s="1"/>
  <c r="E6" i="9"/>
  <c r="E7" i="9"/>
  <c r="E8" i="9" s="1"/>
  <c r="E9" i="9" s="1"/>
  <c r="E10" i="9" s="1"/>
  <c r="E11" i="9" s="1"/>
  <c r="E12" i="9" s="1"/>
  <c r="E5" i="9"/>
  <c r="E4" i="9"/>
  <c r="K5" i="9"/>
  <c r="K6" i="9" s="1"/>
  <c r="K7" i="9" s="1"/>
  <c r="K8" i="9" s="1"/>
  <c r="K9" i="9" s="1"/>
  <c r="K10" i="9" s="1"/>
  <c r="K11" i="9" s="1"/>
  <c r="G4" i="9"/>
  <c r="H4" i="9" s="1"/>
  <c r="F4" i="9"/>
  <c r="I4" i="9" s="1"/>
  <c r="H13" i="2"/>
  <c r="H12" i="2"/>
  <c r="J14" i="2"/>
  <c r="J13" i="2"/>
  <c r="E13" i="2"/>
  <c r="F13" i="2" s="1"/>
  <c r="J12" i="2"/>
  <c r="E12" i="2"/>
  <c r="F12" i="2" s="1"/>
  <c r="J11" i="2"/>
  <c r="E11" i="2"/>
  <c r="J10" i="2"/>
  <c r="E10" i="2"/>
  <c r="J9" i="2"/>
  <c r="E9" i="2"/>
  <c r="J8" i="2"/>
  <c r="E8" i="2"/>
  <c r="J7" i="2"/>
  <c r="E7" i="2"/>
  <c r="J6" i="2"/>
  <c r="E6" i="2"/>
  <c r="M5" i="2"/>
  <c r="M6" i="2" s="1"/>
  <c r="M7" i="2" s="1"/>
  <c r="L5" i="2"/>
  <c r="L6" i="2" s="1"/>
  <c r="L7" i="2" s="1"/>
  <c r="L8" i="2" s="1"/>
  <c r="L9" i="2" s="1"/>
  <c r="L10" i="2" s="1"/>
  <c r="L11" i="2" s="1"/>
  <c r="L12" i="2" s="1"/>
  <c r="L13" i="2" s="1"/>
  <c r="L14" i="2" s="1"/>
  <c r="K5" i="2"/>
  <c r="K6" i="2" s="1"/>
  <c r="K7" i="2" s="1"/>
  <c r="K8" i="2" s="1"/>
  <c r="K9" i="2" s="1"/>
  <c r="J5" i="2"/>
  <c r="M4" i="2"/>
  <c r="L4" i="2"/>
  <c r="K4" i="2"/>
  <c r="J4" i="2"/>
  <c r="M3" i="2"/>
  <c r="L3" i="2"/>
  <c r="K3" i="2"/>
  <c r="J3" i="2"/>
  <c r="G5" i="8"/>
  <c r="G6" i="8" s="1"/>
  <c r="G7" i="8" s="1"/>
  <c r="G8" i="8" s="1"/>
  <c r="G9" i="8" s="1"/>
  <c r="G10" i="8" s="1"/>
  <c r="G11" i="8" s="1"/>
  <c r="G12" i="8" s="1"/>
  <c r="G13" i="8" s="1"/>
  <c r="G14" i="8" s="1"/>
  <c r="G15" i="8" s="1"/>
  <c r="M6" i="8"/>
  <c r="M7" i="8" s="1"/>
  <c r="M8" i="8" s="1"/>
  <c r="M9" i="8" s="1"/>
  <c r="M10" i="8" s="1"/>
  <c r="M11" i="8" s="1"/>
  <c r="M12" i="8" s="1"/>
  <c r="M13" i="8" s="1"/>
  <c r="M14" i="8" s="1"/>
  <c r="M15" i="8" s="1"/>
  <c r="M4" i="8"/>
  <c r="M5" i="8" s="1"/>
  <c r="L6" i="8"/>
  <c r="L7" i="8" s="1"/>
  <c r="L8" i="8" s="1"/>
  <c r="L9" i="8" s="1"/>
  <c r="L10" i="8" s="1"/>
  <c r="L11" i="8" s="1"/>
  <c r="L12" i="8" s="1"/>
  <c r="L13" i="8" s="1"/>
  <c r="L14" i="8" s="1"/>
  <c r="L15" i="8" s="1"/>
  <c r="L5" i="8"/>
  <c r="L4" i="8"/>
  <c r="K4" i="8"/>
  <c r="K5" i="8" s="1"/>
  <c r="K6" i="8" s="1"/>
  <c r="K7" i="8" s="1"/>
  <c r="K8" i="8" s="1"/>
  <c r="K9" i="8" s="1"/>
  <c r="K10" i="8" s="1"/>
  <c r="K11" i="8" s="1"/>
  <c r="K12" i="8" s="1"/>
  <c r="K13" i="8" s="1"/>
  <c r="K14" i="8" s="1"/>
  <c r="K15" i="8" s="1"/>
  <c r="I4" i="8"/>
  <c r="H4" i="8"/>
  <c r="G4" i="8"/>
  <c r="F6" i="8"/>
  <c r="F7" i="8"/>
  <c r="F8" i="8"/>
  <c r="F9" i="8"/>
  <c r="F10" i="8"/>
  <c r="F11" i="8"/>
  <c r="F12" i="8"/>
  <c r="F13" i="8"/>
  <c r="F14" i="8"/>
  <c r="F15" i="8"/>
  <c r="F5" i="8"/>
  <c r="E8" i="8"/>
  <c r="E7" i="8"/>
  <c r="E5" i="8"/>
  <c r="E6" i="8"/>
  <c r="F4" i="8"/>
  <c r="C4" i="3"/>
  <c r="C5" i="3" s="1"/>
  <c r="C6" i="3" s="1"/>
  <c r="I7" i="3"/>
  <c r="I8" i="3" s="1"/>
  <c r="J7" i="3"/>
  <c r="J8" i="3" s="1"/>
  <c r="L5" i="9" l="1"/>
  <c r="L6" i="9" s="1"/>
  <c r="L7" i="9" s="1"/>
  <c r="L8" i="9" s="1"/>
  <c r="L9" i="9" s="1"/>
  <c r="L10" i="9" s="1"/>
  <c r="L11" i="9" s="1"/>
  <c r="L12" i="9" s="1"/>
  <c r="L13" i="9" s="1"/>
  <c r="L14" i="9" s="1"/>
  <c r="L15" i="9" s="1"/>
  <c r="N4" i="9"/>
  <c r="O4" i="9" s="1"/>
  <c r="N5" i="9"/>
  <c r="N6" i="9"/>
  <c r="N7" i="9"/>
  <c r="N8" i="9"/>
  <c r="N9" i="9"/>
  <c r="F5" i="9"/>
  <c r="K12" i="9"/>
  <c r="N11" i="9"/>
  <c r="G5" i="9"/>
  <c r="M14" i="9"/>
  <c r="M15" i="9" s="1"/>
  <c r="N10" i="9"/>
  <c r="J17" i="9"/>
  <c r="H6" i="3" s="1"/>
  <c r="J16" i="2"/>
  <c r="L16" i="2"/>
  <c r="N4" i="2"/>
  <c r="O4" i="2" s="1"/>
  <c r="N5" i="2"/>
  <c r="O5" i="2" s="1"/>
  <c r="K10" i="2"/>
  <c r="K11" i="2" s="1"/>
  <c r="N7" i="2"/>
  <c r="O7" i="2" s="1"/>
  <c r="I13" i="2"/>
  <c r="M8" i="2"/>
  <c r="M9" i="2" s="1"/>
  <c r="M10" i="2" s="1"/>
  <c r="M11" i="2" s="1"/>
  <c r="M12" i="2" s="1"/>
  <c r="M13" i="2" s="1"/>
  <c r="M14" i="2" s="1"/>
  <c r="N10" i="2"/>
  <c r="O10" i="2" s="1"/>
  <c r="N8" i="2"/>
  <c r="O8" i="2" s="1"/>
  <c r="E14" i="2"/>
  <c r="N6" i="2"/>
  <c r="O6" i="2" s="1"/>
  <c r="N3" i="2"/>
  <c r="G12" i="2"/>
  <c r="H5" i="8"/>
  <c r="I5" i="8" s="1"/>
  <c r="H6" i="8"/>
  <c r="I6" i="8" s="1"/>
  <c r="M17" i="8"/>
  <c r="L17" i="8"/>
  <c r="N6" i="8"/>
  <c r="N5" i="8"/>
  <c r="O5" i="8" s="1"/>
  <c r="E9" i="8"/>
  <c r="E10" i="8" s="1"/>
  <c r="E11" i="8" s="1"/>
  <c r="E12" i="8" s="1"/>
  <c r="E13" i="8" s="1"/>
  <c r="E14" i="8" s="1"/>
  <c r="N10" i="8"/>
  <c r="N8" i="8"/>
  <c r="N9" i="8"/>
  <c r="N7" i="8"/>
  <c r="N4" i="8"/>
  <c r="C7" i="3"/>
  <c r="D7" i="3" l="1"/>
  <c r="M17" i="9"/>
  <c r="L17" i="9"/>
  <c r="K13" i="9"/>
  <c r="N12" i="9"/>
  <c r="H5" i="9"/>
  <c r="G6" i="9"/>
  <c r="I5" i="9"/>
  <c r="O5" i="9" s="1"/>
  <c r="F6" i="9"/>
  <c r="N9" i="2"/>
  <c r="O9" i="2" s="1"/>
  <c r="O3" i="2"/>
  <c r="F14" i="2"/>
  <c r="K12" i="2"/>
  <c r="N11" i="2"/>
  <c r="O11" i="2" s="1"/>
  <c r="M16" i="2"/>
  <c r="H16" i="2"/>
  <c r="G16" i="2"/>
  <c r="E16" i="2"/>
  <c r="O6" i="8"/>
  <c r="H7" i="8"/>
  <c r="I7" i="8" s="1"/>
  <c r="O7" i="8" s="1"/>
  <c r="N12" i="8"/>
  <c r="O4" i="8"/>
  <c r="N11" i="8"/>
  <c r="C8" i="3"/>
  <c r="D8" i="3" s="1"/>
  <c r="L8" i="3"/>
  <c r="L7" i="3"/>
  <c r="F7" i="9" l="1"/>
  <c r="H6" i="9"/>
  <c r="G7" i="9"/>
  <c r="I6" i="9"/>
  <c r="O6" i="9" s="1"/>
  <c r="K14" i="9"/>
  <c r="N13" i="9"/>
  <c r="K13" i="2"/>
  <c r="N12" i="2"/>
  <c r="I14" i="2"/>
  <c r="F16" i="2"/>
  <c r="I16" i="2" s="1"/>
  <c r="I12" i="2"/>
  <c r="O12" i="2" s="1"/>
  <c r="N13" i="8"/>
  <c r="M7" i="3"/>
  <c r="M8" i="3"/>
  <c r="K15" i="9" l="1"/>
  <c r="N15" i="9" s="1"/>
  <c r="N14" i="9"/>
  <c r="K17" i="9"/>
  <c r="G8" i="9"/>
  <c r="H7" i="9"/>
  <c r="I7" i="9" s="1"/>
  <c r="O7" i="9" s="1"/>
  <c r="F8" i="9"/>
  <c r="K14" i="2"/>
  <c r="N13" i="2"/>
  <c r="H8" i="8"/>
  <c r="I8" i="8" s="1"/>
  <c r="O8" i="8" s="1"/>
  <c r="E15" i="8"/>
  <c r="N15" i="8"/>
  <c r="N14" i="8"/>
  <c r="K17" i="8"/>
  <c r="F9" i="9" l="1"/>
  <c r="G9" i="9"/>
  <c r="H8" i="9"/>
  <c r="I8" i="9" s="1"/>
  <c r="O8" i="9" s="1"/>
  <c r="N17" i="9"/>
  <c r="L6" i="3" s="1"/>
  <c r="O13" i="2"/>
  <c r="N14" i="2"/>
  <c r="O14" i="2" s="1"/>
  <c r="K16" i="2"/>
  <c r="F17" i="8"/>
  <c r="E17" i="8"/>
  <c r="N17" i="8"/>
  <c r="L5" i="3" s="1"/>
  <c r="H9" i="9" l="1"/>
  <c r="G10" i="9"/>
  <c r="I9" i="9"/>
  <c r="O9" i="9" s="1"/>
  <c r="F10" i="9"/>
  <c r="N16" i="2"/>
  <c r="O16" i="2"/>
  <c r="H9" i="8"/>
  <c r="I9" i="8" s="1"/>
  <c r="O9" i="8" s="1"/>
  <c r="F11" i="9" l="1"/>
  <c r="H10" i="9"/>
  <c r="I10" i="9" s="1"/>
  <c r="O10" i="9" s="1"/>
  <c r="G11" i="9"/>
  <c r="H10" i="8"/>
  <c r="H11" i="9" l="1"/>
  <c r="G12" i="9"/>
  <c r="F12" i="9"/>
  <c r="I11" i="9"/>
  <c r="O11" i="9" s="1"/>
  <c r="I10" i="8"/>
  <c r="O10" i="8" s="1"/>
  <c r="F13" i="9" l="1"/>
  <c r="E15" i="9"/>
  <c r="H12" i="9"/>
  <c r="I12" i="9" s="1"/>
  <c r="O12" i="9" s="1"/>
  <c r="G13" i="9"/>
  <c r="H11" i="8"/>
  <c r="H13" i="9" l="1"/>
  <c r="I13" i="9" s="1"/>
  <c r="O13" i="9" s="1"/>
  <c r="G14" i="9"/>
  <c r="F14" i="9"/>
  <c r="I11" i="8"/>
  <c r="O11" i="8" s="1"/>
  <c r="F15" i="9" l="1"/>
  <c r="E17" i="9"/>
  <c r="H14" i="9"/>
  <c r="I14" i="9" s="1"/>
  <c r="O14" i="9" s="1"/>
  <c r="G15" i="9"/>
  <c r="H12" i="8"/>
  <c r="H15" i="9" l="1"/>
  <c r="H17" i="9" s="1"/>
  <c r="G17" i="9"/>
  <c r="F17" i="9"/>
  <c r="I12" i="8"/>
  <c r="O12" i="8" s="1"/>
  <c r="I15" i="9" l="1"/>
  <c r="O15" i="9" s="1"/>
  <c r="O17" i="9" s="1"/>
  <c r="M6" i="3" s="1"/>
  <c r="I17" i="9"/>
  <c r="H13" i="8"/>
  <c r="I13" i="8" l="1"/>
  <c r="O13" i="8" s="1"/>
  <c r="H14" i="8" l="1"/>
  <c r="I14" i="8"/>
  <c r="O14" i="8" s="1"/>
  <c r="H15" i="8" l="1"/>
  <c r="H17" i="8" s="1"/>
  <c r="G17" i="8"/>
  <c r="I17" i="8" s="1"/>
  <c r="I15" i="8" l="1"/>
  <c r="O15" i="8" s="1"/>
  <c r="O17" i="8" s="1"/>
  <c r="M5" i="3" s="1"/>
</calcChain>
</file>

<file path=xl/sharedStrings.xml><?xml version="1.0" encoding="utf-8"?>
<sst xmlns="http://schemas.openxmlformats.org/spreadsheetml/2006/main" count="147" uniqueCount="83">
  <si>
    <t>Item</t>
  </si>
  <si>
    <t>Value</t>
  </si>
  <si>
    <t>Notes</t>
  </si>
  <si>
    <t>PreSeed_Raise</t>
  </si>
  <si>
    <t>Target raise (cash in) – not shown in P&amp;L below</t>
  </si>
  <si>
    <t>Currency</t>
  </si>
  <si>
    <t>USD</t>
  </si>
  <si>
    <t>All amounts in US dollars</t>
  </si>
  <si>
    <t>Avg_Creation_Price_Year1</t>
  </si>
  <si>
    <t>Avg_Creation_Price_Year2</t>
  </si>
  <si>
    <t>Avg_Creation_Price_Year3</t>
  </si>
  <si>
    <t>Subscription_Price_Per_Month</t>
  </si>
  <si>
    <t>Monthly subscription per active EternalEcho</t>
  </si>
  <si>
    <t>Year1_Total_Headcount</t>
  </si>
  <si>
    <t>CEO, Head of AI, Clinical Lead, AI Engineer, Marketing Lead</t>
  </si>
  <si>
    <t>Year2_Total_Headcount</t>
  </si>
  <si>
    <t>Year3_Total_Headcount</t>
  </si>
  <si>
    <t>Year1_Payroll_Total</t>
  </si>
  <si>
    <t>Fully loaded (salary + benefits)</t>
  </si>
  <si>
    <t>Year2_Payroll_Total</t>
  </si>
  <si>
    <t>Year3_Payroll_Total</t>
  </si>
  <si>
    <t>Year1_Cloud_AI_Costs</t>
  </si>
  <si>
    <t>~$10K/month cloud + AI usage</t>
  </si>
  <si>
    <t>Year2_Cloud_AI_Costs</t>
  </si>
  <si>
    <t>~$20K/month with higher usage</t>
  </si>
  <si>
    <t>Year3_Cloud_AI_Costs</t>
  </si>
  <si>
    <t>~$35K/month at scale</t>
  </si>
  <si>
    <t>Year1_Marketing_Spend</t>
  </si>
  <si>
    <t>Year2_Marketing_Spend</t>
  </si>
  <si>
    <t>Year3_Marketing_Spend</t>
  </si>
  <si>
    <t>~$40K/month (scaled acquisition)</t>
  </si>
  <si>
    <t>Year1_GA_Overhead</t>
  </si>
  <si>
    <t>Year2_GA_Overhead</t>
  </si>
  <si>
    <t>Year3_GA_Overhead</t>
  </si>
  <si>
    <t>Year</t>
  </si>
  <si>
    <t>Month</t>
  </si>
  <si>
    <t>Average # of Months User Subscribes</t>
  </si>
  <si>
    <t>New Echos</t>
  </si>
  <si>
    <t>Subscription Revenue</t>
  </si>
  <si>
    <t>Total Revenue</t>
  </si>
  <si>
    <t>Period-1</t>
  </si>
  <si>
    <t>Period-2</t>
  </si>
  <si>
    <t>Period-3</t>
  </si>
  <si>
    <t>Period-4</t>
  </si>
  <si>
    <t>Period-5</t>
  </si>
  <si>
    <t>Period-6</t>
  </si>
  <si>
    <t>Period-7</t>
  </si>
  <si>
    <t>Period-8</t>
  </si>
  <si>
    <t>Period-9</t>
  </si>
  <si>
    <t>Period-10</t>
  </si>
  <si>
    <t>Period-11</t>
  </si>
  <si>
    <t>Period-12</t>
  </si>
  <si>
    <t>Fiscal Period</t>
  </si>
  <si>
    <t>Year 1 Totals:</t>
  </si>
  <si>
    <t>Subscription Revenue Lost</t>
  </si>
  <si>
    <t>Year 2 Totals:</t>
  </si>
  <si>
    <t>G&amp;A Expense</t>
  </si>
  <si>
    <t>Total Expenses</t>
  </si>
  <si>
    <t>Net Income</t>
  </si>
  <si>
    <t>Marketing Expense</t>
  </si>
  <si>
    <t>Cloud AI Expense</t>
  </si>
  <si>
    <t>Payroll Expense</t>
  </si>
  <si>
    <t>Echos Created</t>
  </si>
  <si>
    <t>Creation Revenue</t>
  </si>
  <si>
    <t>Subscription Loss (Attrition)</t>
  </si>
  <si>
    <t>Target Person Creation Revenue</t>
  </si>
  <si>
    <t>Year 3 Totals:</t>
  </si>
  <si>
    <t>Fully loaded; Small Raise</t>
  </si>
  <si>
    <t>Fully loaded; Larger Raise</t>
  </si>
  <si>
    <t>One-time EternalEcho creation fee = $100 (Includes Unlimited Legacy Person Updates)</t>
  </si>
  <si>
    <t>One-time EternalEcho creation fee = $50 Introductory Price (Yr 1 Only)  (Includes Unlimited Legacy Person Updates)</t>
  </si>
  <si>
    <t>~$35K/month</t>
  </si>
  <si>
    <t>~$22K/month</t>
  </si>
  <si>
    <t>~$12K/month (legal, accounting, tools, office, misc)</t>
  </si>
  <si>
    <t>~$28K/month (performance + partnerships)</t>
  </si>
  <si>
    <t>~$18K/month (brand, paid tests, events)</t>
  </si>
  <si>
    <t>5 Employees</t>
  </si>
  <si>
    <t>6 Employees</t>
  </si>
  <si>
    <t>CEO, Head of AI, Clinical Lead, AI Engineer, Marketing Lead PLUS Add'l AI Engineer</t>
  </si>
  <si>
    <t>10 Months</t>
  </si>
  <si>
    <t>80% of new EternalEchos Remain Paying Subscribers</t>
  </si>
  <si>
    <t>Key Financial Assumptions</t>
  </si>
  <si>
    <t>Eternal Echo,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</si>
</sst>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mmm\-yyyy"/>
  </numFmts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164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0" fillId="0" borderId="0" xfId="3" applyFont="1" applyAlignment="1">
      <alignment horizontal="right"/>
    </xf>
    <xf numFmtId="165" fontId="0" fillId="0" borderId="0" xfId="1" applyNumberFormat="1" applyFont="1" applyBorder="1" applyAlignment="1">
      <alignment horizontal="center" vertical="center"/>
    </xf>
    <xf numFmtId="6" fontId="0" fillId="0" borderId="0" xfId="0" applyNumberFormat="1" applyAlignment="1">
      <alignment horizontal="right"/>
    </xf>
    <xf numFmtId="6" fontId="0" fillId="0" borderId="0" xfId="2" applyNumberFormat="1" applyFont="1" applyAlignment="1">
      <alignment horizontal="right" wrapText="1"/>
    </xf>
    <xf numFmtId="6" fontId="0" fillId="0" borderId="0" xfId="2" applyNumberFormat="1" applyFont="1"/>
    <xf numFmtId="6" fontId="0" fillId="0" borderId="0" xfId="2" applyNumberFormat="1" applyFont="1" applyBorder="1"/>
    <xf numFmtId="164" fontId="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numFmt numFmtId="165" formatCode="_(* #,##0_);_(* \(#,##0\);_(* &quot;-&quot;??_);_(@_)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</dxf>
    <dxf>
      <numFmt numFmtId="165" formatCode="_(* #,##0_);_(* \(#,##0\);_(* &quot;-&quot;??_);_(@_)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0" formatCode="&quot;$&quot;#,##0_);[Red]\(&quot;$&quot;#,##0\)"/>
      <alignment horizontal="right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right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&quot;$&quot;#,##0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76200</xdr:rowOff>
    </xdr:from>
    <xdr:to>
      <xdr:col>1</xdr:col>
      <xdr:colOff>2324100</xdr:colOff>
      <xdr:row>8</xdr:row>
      <xdr:rowOff>129117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2FDDD0-0C38-67A6-ACA2-8578E0488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44" t="5993" r="2622" b="17227"/>
        <a:stretch>
          <a:fillRect/>
        </a:stretch>
      </xdr:blipFill>
      <xdr:spPr>
        <a:xfrm>
          <a:off x="647700" y="76200"/>
          <a:ext cx="2501900" cy="2084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3</xdr:col>
      <xdr:colOff>444500</xdr:colOff>
      <xdr:row>19</xdr:row>
      <xdr:rowOff>52917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0F87C5-8D87-4848-B3B9-CA0581C521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44" t="5993" r="2622" b="17227"/>
        <a:stretch>
          <a:fillRect/>
        </a:stretch>
      </xdr:blipFill>
      <xdr:spPr>
        <a:xfrm>
          <a:off x="825500" y="2387600"/>
          <a:ext cx="2501900" cy="2084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3</xdr:col>
      <xdr:colOff>889000</xdr:colOff>
      <xdr:row>27</xdr:row>
      <xdr:rowOff>52917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792F33-BC70-594C-B48E-58E3F2098A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44" t="5993" r="2622" b="17227"/>
        <a:stretch>
          <a:fillRect/>
        </a:stretch>
      </xdr:blipFill>
      <xdr:spPr>
        <a:xfrm>
          <a:off x="215900" y="3848100"/>
          <a:ext cx="2501900" cy="20849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50800</xdr:rowOff>
    </xdr:from>
    <xdr:to>
      <xdr:col>3</xdr:col>
      <xdr:colOff>889000</xdr:colOff>
      <xdr:row>28</xdr:row>
      <xdr:rowOff>103717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041E7-BA66-3F49-84D4-8821FE491E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44" t="5993" r="2622" b="17227"/>
        <a:stretch>
          <a:fillRect/>
        </a:stretch>
      </xdr:blipFill>
      <xdr:spPr>
        <a:xfrm>
          <a:off x="215900" y="3937000"/>
          <a:ext cx="2501900" cy="20849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18</xdr:row>
      <xdr:rowOff>12700</xdr:rowOff>
    </xdr:from>
    <xdr:to>
      <xdr:col>3</xdr:col>
      <xdr:colOff>927100</xdr:colOff>
      <xdr:row>28</xdr:row>
      <xdr:rowOff>65617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73ADC9-1B1D-E549-9DD0-F97CF42B75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44" t="5993" r="2622" b="17227"/>
        <a:stretch>
          <a:fillRect/>
        </a:stretch>
      </xdr:blipFill>
      <xdr:spPr>
        <a:xfrm>
          <a:off x="241300" y="3898900"/>
          <a:ext cx="2501900" cy="208491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3C3C3B5-021E-304E-AD27-E8414CC731E4}" name="Table6" displayName="Table6" ref="B10:D39" totalsRowShown="0">
  <autoFilter ref="B10:D39" xr:uid="{43C3C3B5-021E-304E-AD27-E8414CC731E4}"/>
  <tableColumns count="3">
    <tableColumn id="1" xr3:uid="{AF8F0F16-D80F-1440-9334-E01A667D12DE}" name="Item"/>
    <tableColumn id="2" xr3:uid="{8D28D048-889E-D548-BD3A-0851ED377FDC}" name="Value" dataDxfId="61"/>
    <tableColumn id="3" xr3:uid="{BF1D3270-720E-F940-ADA3-9D81627FB32E}" name="Not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315E3C2-7903-8A43-84AA-9C3876A9EF3B}" name="Table5" displayName="Table5" ref="B3:M8" totalsRowShown="0" headerRowDxfId="60" dataDxfId="59">
  <autoFilter ref="B3:M8" xr:uid="{B315E3C2-7903-8A43-84AA-9C3876A9EF3B}"/>
  <tableColumns count="12">
    <tableColumn id="1" xr3:uid="{959FF22B-BBCD-3546-AFA2-A7B54F0D8C2F}" name="Year" dataDxfId="58"/>
    <tableColumn id="2" xr3:uid="{8F86D72E-BE02-C942-94A0-032BEDB38831}" name="New Echos" dataDxfId="57"/>
    <tableColumn id="3" xr3:uid="{6A546AFE-A68D-5F41-A23A-0FEDD1AE4768}" name="Target Person Creation Revenue" dataDxfId="56"/>
    <tableColumn id="4" xr3:uid="{898DD0E5-3B0E-CA41-B375-385DB71F3BD2}" name="Subscription Revenue" dataDxfId="55"/>
    <tableColumn id="5" xr3:uid="{AD3C84A0-40F3-FE43-BEE1-E7301A75E584}" name="Subscription Loss (Attrition)" dataDxfId="54"/>
    <tableColumn id="6" xr3:uid="{7FDA9576-11DB-0644-B15E-81261DF2D6D1}" name="Total Revenue" dataDxfId="53"/>
    <tableColumn id="7" xr3:uid="{55FC8F66-0F83-D045-9D7A-A5D0828A272C}" name="Payroll Expense" dataDxfId="52"/>
    <tableColumn id="8" xr3:uid="{0F20B0E8-3E4F-1141-8EEC-1C1E2CBE6147}" name="Cloud AI Expense" dataDxfId="51"/>
    <tableColumn id="9" xr3:uid="{E18C0C95-0702-2340-9002-4BE2F81A8338}" name="Marketing Expense" dataDxfId="50"/>
    <tableColumn id="10" xr3:uid="{C359565A-9C82-5845-8F00-B3BDA947DE40}" name="G&amp;A Expense" dataDxfId="49"/>
    <tableColumn id="11" xr3:uid="{8EAAB6D6-941B-5344-9527-CA42719919DB}" name="Total Expenses" dataDxfId="48"/>
    <tableColumn id="12" xr3:uid="{FD71DED4-1E12-5047-B387-5EB0B1F9B9D5}" name="Net Income" dataDxfId="4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149856-83C3-D346-A835-2F62567B9DF4}" name="Table134" displayName="Table134" ref="B2:O16" totalsRowShown="0" headerRowDxfId="46" dataDxfId="45" dataCellStyle="Currency">
  <autoFilter ref="B2:O16" xr:uid="{57149856-83C3-D346-A835-2F62567B9DF4}"/>
  <tableColumns count="14">
    <tableColumn id="1" xr3:uid="{1B431F77-1E5D-1D4F-B124-55A107B39599}" name="Year" dataDxfId="44"/>
    <tableColumn id="2" xr3:uid="{6B6E3A6A-B5E6-8A42-BCDA-1135BE28635E}" name="Month" dataDxfId="43"/>
    <tableColumn id="3" xr3:uid="{C544866D-49FF-0A44-9AA4-546DE7EBD9B9}" name="Fiscal Period" dataDxfId="42"/>
    <tableColumn id="4" xr3:uid="{7DB60982-4050-EA4B-A5A1-DF26357A4E76}" name="Echos Created" dataDxfId="41"/>
    <tableColumn id="5" xr3:uid="{4CC76A5E-1968-354F-BAD0-5CBBC4C0BB25}" name="Creation Revenue" dataDxfId="40" dataCellStyle="Currency"/>
    <tableColumn id="6" xr3:uid="{C8491B84-C6A1-4841-A3F9-4F0CC8DFA1BA}" name="Subscription Revenue" dataDxfId="39" dataCellStyle="Currency"/>
    <tableColumn id="7" xr3:uid="{901A7934-E2F1-3F42-9958-2F3A1BCFDD28}" name="Subscription Revenue Lost" dataDxfId="38" dataCellStyle="Currency"/>
    <tableColumn id="8" xr3:uid="{B1ED94AD-F82F-034C-8133-BD22AAB9BF36}" name="Total Revenue" dataDxfId="37" dataCellStyle="Currency"/>
    <tableColumn id="9" xr3:uid="{6B1C7F9E-6252-354B-B31B-A7E0D7476067}" name="Payroll Expense" dataDxfId="36" dataCellStyle="Currency"/>
    <tableColumn id="10" xr3:uid="{D2830248-E92D-3B49-ADF4-A3B9DE18C7F4}" name="Cloud AI Expense" dataDxfId="35" dataCellStyle="Currency"/>
    <tableColumn id="11" xr3:uid="{DC4B22DD-7097-9C49-A306-5BDC042425EC}" name="Marketing Expense" dataDxfId="34" dataCellStyle="Currency"/>
    <tableColumn id="12" xr3:uid="{C6EB4E6B-FFD3-DA42-8FF2-41CDC99FD511}" name="G&amp;A Expense" dataDxfId="33" dataCellStyle="Currency"/>
    <tableColumn id="13" xr3:uid="{3EEB65FF-B512-4E42-AA68-C767FA139554}" name="Total Expenses" dataDxfId="32" dataCellStyle="Currency"/>
    <tableColumn id="14" xr3:uid="{255FBA42-851A-9A44-AD05-AA4FFC2ED017}" name="Net Income" dataDxfId="31" dataCellStyle="Currenc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23C901-E0DA-954D-BC4F-8B7D85A34EF7}" name="Table13" displayName="Table13" ref="B3:O17" totalsRowShown="0" headerRowDxfId="30" dataDxfId="29" dataCellStyle="Currency">
  <autoFilter ref="B3:O17" xr:uid="{5823C901-E0DA-954D-BC4F-8B7D85A34EF7}"/>
  <tableColumns count="14">
    <tableColumn id="1" xr3:uid="{3656A6C9-BA08-764C-9911-EF547143803E}" name="Year" dataDxfId="28"/>
    <tableColumn id="2" xr3:uid="{1E202FA3-B087-6C44-8CE6-DB638125764B}" name="Month" dataDxfId="27"/>
    <tableColumn id="3" xr3:uid="{5AD923B1-9651-CB4B-BCC6-66BE5A4873C7}" name="Fiscal Period" dataDxfId="26"/>
    <tableColumn id="4" xr3:uid="{ADB513A6-FA86-0742-8DB5-7C8AF0CED818}" name="Echos Created" dataDxfId="25" dataCellStyle="Comma"/>
    <tableColumn id="5" xr3:uid="{44FA7814-63AA-6D41-B73B-67C67F17C684}" name="Creation Revenue" dataDxfId="24" dataCellStyle="Currency"/>
    <tableColumn id="6" xr3:uid="{F955EA84-0CFA-A948-B33C-2E9F69B9245E}" name="Subscription Revenue" dataDxfId="23" dataCellStyle="Currency"/>
    <tableColumn id="7" xr3:uid="{AC081AA8-E05A-6D4E-ADBB-06D2A41A4FD7}" name="Subscription Revenue Lost" dataDxfId="22" dataCellStyle="Currency"/>
    <tableColumn id="8" xr3:uid="{82C992E8-D760-0046-BC74-AEB220D875ED}" name="Total Revenue" dataDxfId="21" dataCellStyle="Currency">
      <calculatedColumnFormula>SUM(F4:H4)</calculatedColumnFormula>
    </tableColumn>
    <tableColumn id="9" xr3:uid="{57C839D9-18DF-7F4C-A2D1-D1CBF5A52E0C}" name="Payroll Expense" dataDxfId="20" dataCellStyle="Currency"/>
    <tableColumn id="10" xr3:uid="{A9405155-9608-ED42-9763-4F722D0EE6B2}" name="Cloud AI Expense" dataDxfId="19" dataCellStyle="Currency"/>
    <tableColumn id="11" xr3:uid="{61F30889-1EDD-6247-B6B9-1C9BA3C1444D}" name="Marketing Expense" dataDxfId="18" dataCellStyle="Currency"/>
    <tableColumn id="12" xr3:uid="{64BCE965-ECC2-B34C-9FE4-075D972C19CE}" name="G&amp;A Expense" dataDxfId="17" dataCellStyle="Currency"/>
    <tableColumn id="13" xr3:uid="{CC451F50-3D51-BA4F-93EC-E7A9C25D64CD}" name="Total Expenses" dataDxfId="16" dataCellStyle="Currency"/>
    <tableColumn id="14" xr3:uid="{2B070592-C34E-764F-B28D-841C23160452}" name="Net Income" dataDxfId="15" dataCellStyle="Currenc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2AA977-FF72-EC42-8EB0-EB231F947AF4}" name="Table135" displayName="Table135" ref="B3:O17" totalsRowShown="0" headerRowDxfId="14" dataDxfId="13" dataCellStyle="Currency">
  <autoFilter ref="B3:O17" xr:uid="{342AA977-FF72-EC42-8EB0-EB231F947AF4}"/>
  <tableColumns count="14">
    <tableColumn id="1" xr3:uid="{426D85E3-4B79-9F4B-9937-4FD8888D5AA3}" name="Year" dataDxfId="12"/>
    <tableColumn id="2" xr3:uid="{A6F26E08-1BD0-AE40-81F6-5EBB597FCFE3}" name="Month" dataDxfId="11"/>
    <tableColumn id="3" xr3:uid="{DC6D9409-0D5E-7A4E-B911-EA5BACF93EBE}" name="Fiscal Period"/>
    <tableColumn id="4" xr3:uid="{B25A7094-47EB-C54C-ACB2-C506C5A62549}" name="Echos Created" dataDxfId="10" dataCellStyle="Comma"/>
    <tableColumn id="5" xr3:uid="{D87E698C-48EA-994C-928C-94251B74B5D3}" name="Creation Revenue" dataDxfId="9" dataCellStyle="Currency"/>
    <tableColumn id="6" xr3:uid="{EC7B5A7B-EB62-AD4D-8B09-27A3305B7830}" name="Subscription Revenue" dataDxfId="8" dataCellStyle="Currency"/>
    <tableColumn id="7" xr3:uid="{411F755C-8832-2446-AB80-2BDA15634195}" name="Subscription Revenue Lost" dataDxfId="7" dataCellStyle="Currency"/>
    <tableColumn id="8" xr3:uid="{FA6658FA-F6D4-E54F-A49D-6A553326D995}" name="Total Revenue" dataDxfId="6" dataCellStyle="Currency">
      <calculatedColumnFormula>SUM(F4:H4)</calculatedColumnFormula>
    </tableColumn>
    <tableColumn id="9" xr3:uid="{80B3AC59-0029-4947-AD60-01173B1DEC18}" name="Payroll Expense" dataDxfId="5" dataCellStyle="Currency"/>
    <tableColumn id="10" xr3:uid="{546C3CB1-9E8B-4249-8146-65D4DD76D974}" name="Cloud AI Expense" dataDxfId="4" dataCellStyle="Currency"/>
    <tableColumn id="11" xr3:uid="{5C3DFDB1-477F-7448-8CAD-C98E3444820D}" name="Marketing Expense" dataDxfId="3" dataCellStyle="Currency"/>
    <tableColumn id="12" xr3:uid="{1C29FF7F-B3F6-EC46-959C-48BCC5D92E22}" name="G&amp;A Expense" dataDxfId="2" dataCellStyle="Currency"/>
    <tableColumn id="13" xr3:uid="{2006BAB1-3D59-0A45-9B3A-592F94448E05}" name="Total Expenses" dataDxfId="1" dataCellStyle="Currency"/>
    <tableColumn id="14" xr3:uid="{B9410309-50FD-F44D-AE67-06FB358B0009}" name="Net Incom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6ED4A-E277-4046-A4BC-0EC85E9CC25C}">
  <dimension ref="A1:D39"/>
  <sheetViews>
    <sheetView showGridLines="0" tabSelected="1" workbookViewId="0"/>
  </sheetViews>
  <sheetFormatPr baseColWidth="10" defaultRowHeight="16" x14ac:dyDescent="0.2"/>
  <cols>
    <col min="2" max="2" width="30.6640625" bestFit="1" customWidth="1"/>
    <col min="3" max="3" width="16.33203125" style="4" customWidth="1"/>
    <col min="4" max="4" width="95" customWidth="1"/>
  </cols>
  <sheetData>
    <row r="1" spans="1:4" ht="32" x14ac:dyDescent="0.2">
      <c r="C1" s="23" t="s">
        <v>82</v>
      </c>
    </row>
    <row r="2" spans="1:4" ht="24" x14ac:dyDescent="0.2">
      <c r="C2" s="24" t="s">
        <v>81</v>
      </c>
    </row>
    <row r="3" spans="1:4" ht="24" x14ac:dyDescent="0.2">
      <c r="C3" s="25">
        <v>46023</v>
      </c>
    </row>
    <row r="10" spans="1:4" ht="19" x14ac:dyDescent="0.25">
      <c r="A10" s="5"/>
      <c r="B10" s="5" t="s">
        <v>0</v>
      </c>
      <c r="C10" s="20" t="s">
        <v>1</v>
      </c>
      <c r="D10" s="5" t="s">
        <v>2</v>
      </c>
    </row>
    <row r="11" spans="1:4" x14ac:dyDescent="0.2">
      <c r="B11" t="s">
        <v>3</v>
      </c>
      <c r="C11" s="4">
        <v>2000000</v>
      </c>
      <c r="D11" t="s">
        <v>4</v>
      </c>
    </row>
    <row r="12" spans="1:4" x14ac:dyDescent="0.2">
      <c r="B12" t="s">
        <v>5</v>
      </c>
      <c r="C12" s="4" t="s">
        <v>6</v>
      </c>
      <c r="D12" t="s">
        <v>7</v>
      </c>
    </row>
    <row r="14" spans="1:4" x14ac:dyDescent="0.2">
      <c r="B14" t="s">
        <v>8</v>
      </c>
      <c r="C14" s="4">
        <v>50</v>
      </c>
      <c r="D14" t="s">
        <v>70</v>
      </c>
    </row>
    <row r="15" spans="1:4" x14ac:dyDescent="0.2">
      <c r="B15" t="s">
        <v>9</v>
      </c>
      <c r="C15" s="4">
        <v>100</v>
      </c>
      <c r="D15" t="s">
        <v>69</v>
      </c>
    </row>
    <row r="16" spans="1:4" x14ac:dyDescent="0.2">
      <c r="B16" t="s">
        <v>10</v>
      </c>
      <c r="C16" s="4">
        <v>100</v>
      </c>
      <c r="D16" t="s">
        <v>69</v>
      </c>
    </row>
    <row r="18" spans="2:4" x14ac:dyDescent="0.2">
      <c r="B18" t="s">
        <v>11</v>
      </c>
      <c r="C18" s="4">
        <v>30</v>
      </c>
      <c r="D18" t="s">
        <v>12</v>
      </c>
    </row>
    <row r="19" spans="2:4" x14ac:dyDescent="0.2">
      <c r="B19" t="s">
        <v>36</v>
      </c>
      <c r="C19" s="21" t="s">
        <v>79</v>
      </c>
      <c r="D19" t="s">
        <v>80</v>
      </c>
    </row>
    <row r="21" spans="2:4" x14ac:dyDescent="0.2">
      <c r="B21" t="s">
        <v>13</v>
      </c>
      <c r="C21" s="21" t="s">
        <v>76</v>
      </c>
      <c r="D21" t="s">
        <v>14</v>
      </c>
    </row>
    <row r="22" spans="2:4" x14ac:dyDescent="0.2">
      <c r="B22" t="s">
        <v>15</v>
      </c>
      <c r="C22" s="21" t="s">
        <v>76</v>
      </c>
      <c r="D22" t="s">
        <v>14</v>
      </c>
    </row>
    <row r="23" spans="2:4" x14ac:dyDescent="0.2">
      <c r="B23" t="s">
        <v>16</v>
      </c>
      <c r="C23" s="21" t="s">
        <v>77</v>
      </c>
      <c r="D23" t="s">
        <v>78</v>
      </c>
    </row>
    <row r="25" spans="2:4" x14ac:dyDescent="0.2">
      <c r="B25" t="s">
        <v>17</v>
      </c>
      <c r="C25" s="22">
        <f>'Year 1 - Monthly'!J16</f>
        <v>-936000</v>
      </c>
      <c r="D25" t="s">
        <v>18</v>
      </c>
    </row>
    <row r="26" spans="2:4" x14ac:dyDescent="0.2">
      <c r="B26" t="s">
        <v>19</v>
      </c>
      <c r="C26" s="22">
        <f>'Year 2 - Monthly'!J17</f>
        <v>-982800</v>
      </c>
      <c r="D26" t="s">
        <v>67</v>
      </c>
    </row>
    <row r="27" spans="2:4" x14ac:dyDescent="0.2">
      <c r="B27" t="s">
        <v>20</v>
      </c>
      <c r="C27" s="22">
        <f>'Year 3 - Monthly'!J17</f>
        <v>-1130220</v>
      </c>
      <c r="D27" t="s">
        <v>68</v>
      </c>
    </row>
    <row r="28" spans="2:4" x14ac:dyDescent="0.2">
      <c r="C28" s="22"/>
    </row>
    <row r="29" spans="2:4" x14ac:dyDescent="0.2">
      <c r="B29" t="s">
        <v>21</v>
      </c>
      <c r="C29" s="22">
        <f>'Year 1 - Monthly'!K16</f>
        <v>-145778.92535548829</v>
      </c>
      <c r="D29" t="s">
        <v>22</v>
      </c>
    </row>
    <row r="30" spans="2:4" x14ac:dyDescent="0.2">
      <c r="B30" t="s">
        <v>23</v>
      </c>
      <c r="C30" s="22">
        <f>'Year 2 - Monthly'!K17</f>
        <v>-259268.50289720713</v>
      </c>
      <c r="D30" t="s">
        <v>24</v>
      </c>
    </row>
    <row r="31" spans="2:4" x14ac:dyDescent="0.2">
      <c r="B31" t="s">
        <v>25</v>
      </c>
      <c r="C31" s="22">
        <f>'Year 3 - Monthly'!K17</f>
        <v>-465606.98911966046</v>
      </c>
      <c r="D31" t="s">
        <v>26</v>
      </c>
    </row>
    <row r="32" spans="2:4" x14ac:dyDescent="0.2">
      <c r="C32" s="22"/>
    </row>
    <row r="33" spans="2:4" x14ac:dyDescent="0.2">
      <c r="B33" t="s">
        <v>27</v>
      </c>
      <c r="C33" s="22">
        <f>'Year 1 - Monthly'!L16</f>
        <v>-218668.38803323245</v>
      </c>
      <c r="D33" t="s">
        <v>75</v>
      </c>
    </row>
    <row r="34" spans="2:4" x14ac:dyDescent="0.2">
      <c r="B34" t="s">
        <v>28</v>
      </c>
      <c r="C34" s="22">
        <f>'Year 2 - Monthly'!L17</f>
        <v>-337073.6434888771</v>
      </c>
      <c r="D34" t="s">
        <v>74</v>
      </c>
    </row>
    <row r="35" spans="2:4" x14ac:dyDescent="0.2">
      <c r="B35" t="s">
        <v>29</v>
      </c>
      <c r="C35" s="22">
        <f>'Year 3 - Monthly'!L17</f>
        <v>-464385.21429350734</v>
      </c>
      <c r="D35" t="s">
        <v>30</v>
      </c>
    </row>
    <row r="36" spans="2:4" x14ac:dyDescent="0.2">
      <c r="C36" s="22"/>
    </row>
    <row r="37" spans="2:4" x14ac:dyDescent="0.2">
      <c r="B37" t="s">
        <v>31</v>
      </c>
      <c r="C37" s="22">
        <f>'Year 1 - Monthly'!M16</f>
        <v>-145778.92535548829</v>
      </c>
      <c r="D37" t="s">
        <v>73</v>
      </c>
    </row>
    <row r="38" spans="2:4" x14ac:dyDescent="0.2">
      <c r="B38" t="s">
        <v>32</v>
      </c>
      <c r="C38" s="22">
        <f>'Year 2 - Monthly'!M17</f>
        <v>-267513.01652664132</v>
      </c>
      <c r="D38" t="s">
        <v>72</v>
      </c>
    </row>
    <row r="39" spans="2:4" x14ac:dyDescent="0.2">
      <c r="B39" t="s">
        <v>33</v>
      </c>
      <c r="C39" s="22">
        <f>'Year 3 - Monthly'!M17</f>
        <v>-438750.31776492822</v>
      </c>
      <c r="D39" t="s">
        <v>71</v>
      </c>
    </row>
  </sheetData>
  <phoneticPr fontId="3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EA1B-9FD3-B84D-B797-64CB44055377}">
  <dimension ref="B3:M15"/>
  <sheetViews>
    <sheetView showGridLines="0" workbookViewId="0">
      <selection activeCell="B1" sqref="B1"/>
    </sheetView>
  </sheetViews>
  <sheetFormatPr baseColWidth="10" defaultRowHeight="16" x14ac:dyDescent="0.2"/>
  <cols>
    <col min="1" max="1" width="2.83203125" customWidth="1"/>
    <col min="2" max="2" width="10.5" bestFit="1" customWidth="1"/>
    <col min="3" max="3" width="16.5" bestFit="1" customWidth="1"/>
    <col min="4" max="4" width="37.33203125" bestFit="1" customWidth="1"/>
    <col min="5" max="5" width="27.33203125" bestFit="1" customWidth="1"/>
    <col min="6" max="6" width="33.1640625" bestFit="1" customWidth="1"/>
    <col min="7" max="7" width="19.5" bestFit="1" customWidth="1"/>
    <col min="8" max="8" width="21.5" bestFit="1" customWidth="1"/>
    <col min="9" max="9" width="22.83203125" bestFit="1" customWidth="1"/>
    <col min="10" max="10" width="24.1640625" bestFit="1" customWidth="1"/>
    <col min="11" max="11" width="18.83203125" bestFit="1" customWidth="1"/>
    <col min="12" max="12" width="20.1640625" bestFit="1" customWidth="1"/>
    <col min="13" max="13" width="17.1640625" bestFit="1" customWidth="1"/>
  </cols>
  <sheetData>
    <row r="3" spans="2:13" s="13" customFormat="1" ht="20" x14ac:dyDescent="0.2">
      <c r="B3" s="13" t="s">
        <v>34</v>
      </c>
      <c r="C3" s="13" t="s">
        <v>37</v>
      </c>
      <c r="D3" s="13" t="s">
        <v>65</v>
      </c>
      <c r="E3" s="13" t="s">
        <v>38</v>
      </c>
      <c r="F3" s="13" t="s">
        <v>64</v>
      </c>
      <c r="G3" s="13" t="s">
        <v>39</v>
      </c>
      <c r="H3" s="13" t="s">
        <v>61</v>
      </c>
      <c r="I3" s="13" t="s">
        <v>60</v>
      </c>
      <c r="J3" s="13" t="s">
        <v>59</v>
      </c>
      <c r="K3" s="13" t="s">
        <v>56</v>
      </c>
      <c r="L3" s="13" t="s">
        <v>57</v>
      </c>
      <c r="M3" s="13" t="s">
        <v>58</v>
      </c>
    </row>
    <row r="4" spans="2:13" x14ac:dyDescent="0.2">
      <c r="B4" s="1">
        <v>1</v>
      </c>
      <c r="C4" s="3">
        <f>1500</f>
        <v>1500</v>
      </c>
      <c r="D4" s="16">
        <f>'Year 1 - Monthly'!F16</f>
        <v>88500</v>
      </c>
      <c r="E4" s="16">
        <f>'Year 1 - Monthly'!G16</f>
        <v>105300</v>
      </c>
      <c r="F4" s="16">
        <f>'Year 1 - Monthly'!H16</f>
        <v>-14512.5</v>
      </c>
      <c r="G4" s="16">
        <f>'Year 1 - Monthly'!I16</f>
        <v>179287.5</v>
      </c>
      <c r="H4" s="16">
        <f>'Year 1 - Monthly'!J16</f>
        <v>-936000</v>
      </c>
      <c r="I4" s="16">
        <f>'Year 1 - Monthly'!K16</f>
        <v>-145778.92535548829</v>
      </c>
      <c r="J4" s="16">
        <f>'Year 1 - Monthly'!L16</f>
        <v>-218668.38803323245</v>
      </c>
      <c r="K4" s="16">
        <f>'Year 1 - Monthly'!M16</f>
        <v>-145778.92535548829</v>
      </c>
      <c r="L4" s="16">
        <f>'Year 1 - Monthly'!N16</f>
        <v>-1446226.2387442091</v>
      </c>
      <c r="M4" s="16">
        <f>'Year 1 - Monthly'!O16</f>
        <v>-1266938.7387442091</v>
      </c>
    </row>
    <row r="5" spans="2:13" x14ac:dyDescent="0.2">
      <c r="B5" s="1">
        <v>2</v>
      </c>
      <c r="C5" s="2">
        <f>10000-C4</f>
        <v>8500</v>
      </c>
      <c r="D5" s="16">
        <f>'Year 2 - Monthly'!F17</f>
        <v>850000.00000000012</v>
      </c>
      <c r="E5" s="16">
        <f>'Year 2 - Monthly'!G17</f>
        <v>1505314.0520652004</v>
      </c>
      <c r="F5" s="16">
        <f>'Year 2 - Monthly'!H17</f>
        <v>-226914.60780978005</v>
      </c>
      <c r="G5" s="16">
        <f>'Year 2 - Monthly'!I17</f>
        <v>2128399.4442554205</v>
      </c>
      <c r="H5" s="16">
        <f>'Year 2 - Monthly'!J17</f>
        <v>-982800</v>
      </c>
      <c r="I5" s="16">
        <f>'Year 2 - Monthly'!K17</f>
        <v>-259268.50289720713</v>
      </c>
      <c r="J5" s="16">
        <f>'Year 2 - Monthly'!L17</f>
        <v>-337073.6434888771</v>
      </c>
      <c r="K5" s="16">
        <f>'Year 2 - Monthly'!M17</f>
        <v>-267513.01652664132</v>
      </c>
      <c r="L5" s="16">
        <f>'Year 2 - Monthly'!N17</f>
        <v>-1846655.1629127257</v>
      </c>
      <c r="M5" s="16">
        <f>'Year 2 - Monthly'!O17</f>
        <v>281744.28134269489</v>
      </c>
    </row>
    <row r="6" spans="2:13" x14ac:dyDescent="0.2">
      <c r="B6" s="1">
        <v>3</v>
      </c>
      <c r="C6" s="2">
        <f>60000-C5</f>
        <v>51500</v>
      </c>
      <c r="D6" s="16">
        <f>'Year 3 - Monthly'!F17</f>
        <v>5150000</v>
      </c>
      <c r="E6" s="16">
        <f>'Year 3 - Monthly'!G17</f>
        <v>7455360.0987028051</v>
      </c>
      <c r="F6" s="16">
        <f>'Year 3 - Monthly'!H17</f>
        <v>-1119421.5148054208</v>
      </c>
      <c r="G6" s="16">
        <f>'Year 3 - Monthly'!I17</f>
        <v>11485938.583897384</v>
      </c>
      <c r="H6" s="16">
        <f>'Year 3 - Monthly'!J17</f>
        <v>-1130220</v>
      </c>
      <c r="I6" s="16">
        <f>'Year 3 - Monthly'!K17</f>
        <v>-465606.98911966046</v>
      </c>
      <c r="J6" s="16">
        <f>'Year 3 - Monthly'!L17</f>
        <v>-464385.21429350734</v>
      </c>
      <c r="K6" s="16">
        <f>'Year 3 - Monthly'!M17</f>
        <v>-438750.31776492822</v>
      </c>
      <c r="L6" s="16">
        <f>'Year 3 - Monthly'!N17</f>
        <v>-2498962.5211780965</v>
      </c>
      <c r="M6" s="16">
        <f>'Year 3 - Monthly'!O17</f>
        <v>8986976.0627192892</v>
      </c>
    </row>
    <row r="7" spans="2:13" x14ac:dyDescent="0.2">
      <c r="B7" s="1">
        <v>4</v>
      </c>
      <c r="C7" s="2">
        <f>180000-C6</f>
        <v>128500</v>
      </c>
      <c r="D7" s="16">
        <f t="shared" ref="D7:D8" si="0">C7*100</f>
        <v>12850000</v>
      </c>
      <c r="E7" s="16">
        <f>D7*1.63</f>
        <v>20945500</v>
      </c>
      <c r="F7" s="16">
        <f>E7*0.3*-1</f>
        <v>-6283650</v>
      </c>
      <c r="G7" s="16">
        <f>SUM(D7:F7)</f>
        <v>27511850</v>
      </c>
      <c r="H7" s="16">
        <f>H6*1.15</f>
        <v>-1299753</v>
      </c>
      <c r="I7" s="16">
        <f t="shared" ref="I7:K8" si="1">I6*1.5</f>
        <v>-698410.48367949063</v>
      </c>
      <c r="J7" s="16">
        <f t="shared" si="1"/>
        <v>-696577.82144026097</v>
      </c>
      <c r="K7" s="16">
        <f t="shared" si="1"/>
        <v>-658125.47664739238</v>
      </c>
      <c r="L7" s="16">
        <f t="shared" ref="L7:L8" si="2">H7+I7+J7+K7</f>
        <v>-3352866.7817671439</v>
      </c>
      <c r="M7" s="16">
        <f t="shared" ref="M7:M8" si="3">G7-L7</f>
        <v>30864716.781767145</v>
      </c>
    </row>
    <row r="8" spans="2:13" x14ac:dyDescent="0.2">
      <c r="B8" s="1">
        <v>5</v>
      </c>
      <c r="C8" s="2">
        <f>350000-C7</f>
        <v>221500</v>
      </c>
      <c r="D8" s="16">
        <f t="shared" si="0"/>
        <v>22150000</v>
      </c>
      <c r="E8" s="16">
        <f>D8*1.63</f>
        <v>36104500</v>
      </c>
      <c r="F8" s="16">
        <f>E8*0.3*-1</f>
        <v>-10831350</v>
      </c>
      <c r="G8" s="16">
        <f>SUM(D8:F8)</f>
        <v>47423150</v>
      </c>
      <c r="H8" s="16">
        <f>H7*1.15</f>
        <v>-1494715.95</v>
      </c>
      <c r="I8" s="16">
        <f t="shared" si="1"/>
        <v>-1047615.7255192359</v>
      </c>
      <c r="J8" s="16">
        <f t="shared" si="1"/>
        <v>-1044866.7321603915</v>
      </c>
      <c r="K8" s="16">
        <f t="shared" si="1"/>
        <v>-987188.21497108857</v>
      </c>
      <c r="L8" s="16">
        <f t="shared" si="2"/>
        <v>-4574386.6226507165</v>
      </c>
      <c r="M8" s="16">
        <f t="shared" si="3"/>
        <v>51997536.622650713</v>
      </c>
    </row>
    <row r="9" spans="2:1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 x14ac:dyDescent="0.2">
      <c r="B12" s="1"/>
      <c r="C12" s="1"/>
      <c r="D12" s="1"/>
      <c r="E12" s="14"/>
      <c r="F12" s="14"/>
      <c r="G12" s="1"/>
      <c r="H12" s="1"/>
      <c r="I12" s="1"/>
      <c r="J12" s="1"/>
      <c r="K12" s="1"/>
      <c r="L12" s="1"/>
      <c r="M12" s="1"/>
    </row>
    <row r="13" spans="2:13" x14ac:dyDescent="0.2">
      <c r="B13" s="1"/>
      <c r="C13" s="1"/>
      <c r="D13" s="1"/>
      <c r="E13" s="14"/>
      <c r="F13" s="14"/>
      <c r="G13" s="1"/>
      <c r="H13" s="1"/>
      <c r="I13" s="1"/>
      <c r="J13" s="1"/>
      <c r="K13" s="1"/>
      <c r="L13" s="1"/>
      <c r="M13" s="1"/>
    </row>
    <row r="14" spans="2:13" x14ac:dyDescent="0.2">
      <c r="B14" s="1"/>
      <c r="C14" s="1"/>
      <c r="D14" s="1"/>
      <c r="E14" s="14"/>
      <c r="F14" s="14"/>
      <c r="G14" s="1"/>
      <c r="H14" s="1"/>
      <c r="I14" s="1"/>
      <c r="J14" s="1"/>
      <c r="K14" s="1"/>
      <c r="L14" s="1"/>
      <c r="M14" s="1"/>
    </row>
    <row r="15" spans="2:13" x14ac:dyDescent="0.2">
      <c r="E15" s="14"/>
      <c r="F15" s="14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0BBF-73CD-5F46-BE72-61D71F221D63}">
  <dimension ref="B2:O16"/>
  <sheetViews>
    <sheetView showGridLines="0" workbookViewId="0">
      <selection activeCell="B1" sqref="B1"/>
    </sheetView>
  </sheetViews>
  <sheetFormatPr baseColWidth="10" defaultRowHeight="16" x14ac:dyDescent="0.2"/>
  <cols>
    <col min="1" max="1" width="2.83203125" style="6" customWidth="1"/>
    <col min="2" max="2" width="9.83203125" style="6" bestFit="1" customWidth="1"/>
    <col min="3" max="3" width="11.33203125" style="6" bestFit="1" customWidth="1"/>
    <col min="4" max="4" width="16.83203125" style="6" bestFit="1" customWidth="1"/>
    <col min="5" max="5" width="18.1640625" style="6" bestFit="1" customWidth="1"/>
    <col min="6" max="6" width="20.6640625" style="6" bestFit="1" customWidth="1"/>
    <col min="7" max="7" width="16.5" style="6" bestFit="1" customWidth="1"/>
    <col min="8" max="8" width="17.1640625" style="6" bestFit="1" customWidth="1"/>
    <col min="9" max="9" width="17.5" style="6" customWidth="1"/>
    <col min="10" max="10" width="19" style="6" bestFit="1" customWidth="1"/>
    <col min="11" max="11" width="20.1640625" style="6" bestFit="1" customWidth="1"/>
    <col min="12" max="12" width="21.83203125" style="6" bestFit="1" customWidth="1"/>
    <col min="13" max="13" width="17" style="6" bestFit="1" customWidth="1"/>
    <col min="14" max="14" width="18.33203125" style="6" bestFit="1" customWidth="1"/>
    <col min="15" max="15" width="15.6640625" style="6" bestFit="1" customWidth="1"/>
    <col min="16" max="16384" width="10.83203125" style="6"/>
  </cols>
  <sheetData>
    <row r="2" spans="2:15" ht="34" x14ac:dyDescent="0.2">
      <c r="B2" s="6" t="s">
        <v>34</v>
      </c>
      <c r="C2" s="6" t="s">
        <v>35</v>
      </c>
      <c r="D2" s="6" t="s">
        <v>52</v>
      </c>
      <c r="E2" s="6" t="s">
        <v>62</v>
      </c>
      <c r="F2" s="6" t="s">
        <v>63</v>
      </c>
      <c r="G2" s="6" t="s">
        <v>38</v>
      </c>
      <c r="H2" s="6" t="s">
        <v>54</v>
      </c>
      <c r="I2" s="6" t="s">
        <v>39</v>
      </c>
      <c r="J2" s="6" t="s">
        <v>61</v>
      </c>
      <c r="K2" s="6" t="s">
        <v>60</v>
      </c>
      <c r="L2" s="6" t="s">
        <v>59</v>
      </c>
      <c r="M2" s="6" t="s">
        <v>56</v>
      </c>
      <c r="N2" s="6" t="s">
        <v>57</v>
      </c>
      <c r="O2" s="6" t="s">
        <v>58</v>
      </c>
    </row>
    <row r="3" spans="2:15" s="9" customFormat="1" ht="17" x14ac:dyDescent="0.2">
      <c r="B3" s="6">
        <v>1</v>
      </c>
      <c r="C3" s="6">
        <v>1</v>
      </c>
      <c r="D3" s="10" t="s">
        <v>40</v>
      </c>
      <c r="E3" s="6">
        <v>0</v>
      </c>
      <c r="F3" s="17">
        <v>0</v>
      </c>
      <c r="G3" s="17">
        <v>0</v>
      </c>
      <c r="H3" s="17">
        <v>0</v>
      </c>
      <c r="I3" s="17">
        <v>0</v>
      </c>
      <c r="J3" s="17">
        <f>78000*-1</f>
        <v>-78000</v>
      </c>
      <c r="K3" s="17">
        <f>10000*-1</f>
        <v>-10000</v>
      </c>
      <c r="L3" s="17">
        <f>-1*15000</f>
        <v>-15000</v>
      </c>
      <c r="M3" s="17">
        <f>10000*-1</f>
        <v>-10000</v>
      </c>
      <c r="N3" s="17">
        <f>SUM(J3:M3)</f>
        <v>-113000</v>
      </c>
      <c r="O3" s="17">
        <f>I3+N3</f>
        <v>-113000</v>
      </c>
    </row>
    <row r="4" spans="2:15" s="9" customFormat="1" ht="17" x14ac:dyDescent="0.2">
      <c r="B4" s="6">
        <v>1</v>
      </c>
      <c r="C4" s="6">
        <v>2</v>
      </c>
      <c r="D4" s="10" t="s">
        <v>41</v>
      </c>
      <c r="E4" s="6">
        <v>0</v>
      </c>
      <c r="F4" s="17">
        <v>0</v>
      </c>
      <c r="G4" s="17">
        <v>0</v>
      </c>
      <c r="H4" s="17">
        <v>0</v>
      </c>
      <c r="I4" s="17">
        <v>0</v>
      </c>
      <c r="J4" s="17">
        <f t="shared" ref="J4:J14" si="0">78000*-1</f>
        <v>-78000</v>
      </c>
      <c r="K4" s="17">
        <f t="shared" ref="K4:K5" si="1">10000*-1</f>
        <v>-10000</v>
      </c>
      <c r="L4" s="17">
        <f t="shared" ref="L4:L5" si="2">-1*15000</f>
        <v>-15000</v>
      </c>
      <c r="M4" s="17">
        <f t="shared" ref="M4:M5" si="3">10000*-1</f>
        <v>-10000</v>
      </c>
      <c r="N4" s="17">
        <f t="shared" ref="N4:N14" si="4">SUM(J4:M4)</f>
        <v>-113000</v>
      </c>
      <c r="O4" s="17">
        <f t="shared" ref="O4:O14" si="5">I4+N4</f>
        <v>-113000</v>
      </c>
    </row>
    <row r="5" spans="2:15" s="9" customFormat="1" ht="17" x14ac:dyDescent="0.2">
      <c r="B5" s="6">
        <v>1</v>
      </c>
      <c r="C5" s="6">
        <v>3</v>
      </c>
      <c r="D5" s="10" t="s">
        <v>42</v>
      </c>
      <c r="E5" s="6">
        <v>0</v>
      </c>
      <c r="F5" s="17">
        <v>0</v>
      </c>
      <c r="G5" s="17">
        <v>0</v>
      </c>
      <c r="H5" s="17">
        <v>0</v>
      </c>
      <c r="I5" s="17">
        <v>0</v>
      </c>
      <c r="J5" s="17">
        <f t="shared" si="0"/>
        <v>-78000</v>
      </c>
      <c r="K5" s="17">
        <f t="shared" si="1"/>
        <v>-10000</v>
      </c>
      <c r="L5" s="17">
        <f t="shared" si="2"/>
        <v>-15000</v>
      </c>
      <c r="M5" s="17">
        <f t="shared" si="3"/>
        <v>-10000</v>
      </c>
      <c r="N5" s="17">
        <f t="shared" si="4"/>
        <v>-113000</v>
      </c>
      <c r="O5" s="17">
        <f t="shared" si="5"/>
        <v>-113000</v>
      </c>
    </row>
    <row r="6" spans="2:15" s="9" customFormat="1" ht="17" x14ac:dyDescent="0.2">
      <c r="B6" s="6">
        <v>1</v>
      </c>
      <c r="C6" s="6">
        <v>4</v>
      </c>
      <c r="D6" s="10" t="s">
        <v>43</v>
      </c>
      <c r="E6" s="6">
        <f>1500*0.01</f>
        <v>15</v>
      </c>
      <c r="F6" s="17">
        <v>0</v>
      </c>
      <c r="G6" s="17">
        <v>0</v>
      </c>
      <c r="H6" s="17">
        <v>0</v>
      </c>
      <c r="I6" s="17">
        <v>0</v>
      </c>
      <c r="J6" s="17">
        <f t="shared" si="0"/>
        <v>-78000</v>
      </c>
      <c r="K6" s="17">
        <f t="shared" ref="K6:K14" si="6">1.05*K5</f>
        <v>-10500</v>
      </c>
      <c r="L6" s="17">
        <f t="shared" ref="L6:L14" si="7">1.05*L5</f>
        <v>-15750</v>
      </c>
      <c r="M6" s="17">
        <f t="shared" ref="M6:M14" si="8">1.05*M5</f>
        <v>-10500</v>
      </c>
      <c r="N6" s="17">
        <f t="shared" si="4"/>
        <v>-114750</v>
      </c>
      <c r="O6" s="17">
        <f t="shared" si="5"/>
        <v>-114750</v>
      </c>
    </row>
    <row r="7" spans="2:15" s="9" customFormat="1" ht="17" x14ac:dyDescent="0.2">
      <c r="B7" s="6">
        <v>1</v>
      </c>
      <c r="C7" s="6">
        <v>5</v>
      </c>
      <c r="D7" s="10" t="s">
        <v>44</v>
      </c>
      <c r="E7" s="7">
        <f>1500*0.02</f>
        <v>30</v>
      </c>
      <c r="F7" s="17">
        <v>0</v>
      </c>
      <c r="G7" s="17">
        <v>0</v>
      </c>
      <c r="H7" s="17">
        <v>0</v>
      </c>
      <c r="I7" s="17">
        <v>0</v>
      </c>
      <c r="J7" s="17">
        <f t="shared" si="0"/>
        <v>-78000</v>
      </c>
      <c r="K7" s="17">
        <f t="shared" si="6"/>
        <v>-11025</v>
      </c>
      <c r="L7" s="17">
        <f t="shared" si="7"/>
        <v>-16537.5</v>
      </c>
      <c r="M7" s="17">
        <f t="shared" si="8"/>
        <v>-11025</v>
      </c>
      <c r="N7" s="17">
        <f t="shared" si="4"/>
        <v>-116587.5</v>
      </c>
      <c r="O7" s="17">
        <f t="shared" si="5"/>
        <v>-116587.5</v>
      </c>
    </row>
    <row r="8" spans="2:15" s="9" customFormat="1" ht="17" x14ac:dyDescent="0.2">
      <c r="B8" s="6">
        <v>1</v>
      </c>
      <c r="C8" s="6">
        <v>6</v>
      </c>
      <c r="D8" s="10" t="s">
        <v>45</v>
      </c>
      <c r="E8" s="7">
        <f>1500*0.03</f>
        <v>45</v>
      </c>
      <c r="F8" s="17">
        <v>0</v>
      </c>
      <c r="G8" s="17">
        <v>0</v>
      </c>
      <c r="H8" s="17">
        <v>0</v>
      </c>
      <c r="I8" s="17">
        <v>0</v>
      </c>
      <c r="J8" s="17">
        <f t="shared" si="0"/>
        <v>-78000</v>
      </c>
      <c r="K8" s="17">
        <f t="shared" si="6"/>
        <v>-11576.25</v>
      </c>
      <c r="L8" s="17">
        <f t="shared" si="7"/>
        <v>-17364.375</v>
      </c>
      <c r="M8" s="17">
        <f t="shared" si="8"/>
        <v>-11576.25</v>
      </c>
      <c r="N8" s="17">
        <f t="shared" si="4"/>
        <v>-118516.875</v>
      </c>
      <c r="O8" s="17">
        <f t="shared" si="5"/>
        <v>-118516.875</v>
      </c>
    </row>
    <row r="9" spans="2:15" s="9" customFormat="1" ht="17" x14ac:dyDescent="0.2">
      <c r="B9" s="6">
        <v>1</v>
      </c>
      <c r="C9" s="6">
        <v>7</v>
      </c>
      <c r="D9" s="10" t="s">
        <v>46</v>
      </c>
      <c r="E9" s="6">
        <f>1500*0.1</f>
        <v>150</v>
      </c>
      <c r="F9" s="17">
        <v>0</v>
      </c>
      <c r="G9" s="17">
        <v>0</v>
      </c>
      <c r="H9" s="17">
        <v>0</v>
      </c>
      <c r="I9" s="17">
        <v>0</v>
      </c>
      <c r="J9" s="17">
        <f t="shared" si="0"/>
        <v>-78000</v>
      </c>
      <c r="K9" s="17">
        <f t="shared" si="6"/>
        <v>-12155.0625</v>
      </c>
      <c r="L9" s="17">
        <f t="shared" si="7"/>
        <v>-18232.59375</v>
      </c>
      <c r="M9" s="17">
        <f t="shared" si="8"/>
        <v>-12155.0625</v>
      </c>
      <c r="N9" s="17">
        <f t="shared" si="4"/>
        <v>-120542.71875</v>
      </c>
      <c r="O9" s="17">
        <f t="shared" si="5"/>
        <v>-120542.71875</v>
      </c>
    </row>
    <row r="10" spans="2:15" s="9" customFormat="1" ht="17" x14ac:dyDescent="0.2">
      <c r="B10" s="6">
        <v>1</v>
      </c>
      <c r="C10" s="6">
        <v>8</v>
      </c>
      <c r="D10" s="10" t="s">
        <v>47</v>
      </c>
      <c r="E10" s="6">
        <f>1500*0.12</f>
        <v>180</v>
      </c>
      <c r="F10" s="17">
        <v>0</v>
      </c>
      <c r="G10" s="17">
        <v>0</v>
      </c>
      <c r="H10" s="17">
        <v>0</v>
      </c>
      <c r="I10" s="17">
        <v>0</v>
      </c>
      <c r="J10" s="17">
        <f t="shared" si="0"/>
        <v>-78000</v>
      </c>
      <c r="K10" s="17">
        <f t="shared" si="6"/>
        <v>-12762.815625000001</v>
      </c>
      <c r="L10" s="17">
        <f t="shared" si="7"/>
        <v>-19144.223437500001</v>
      </c>
      <c r="M10" s="17">
        <f t="shared" si="8"/>
        <v>-12762.815625000001</v>
      </c>
      <c r="N10" s="17">
        <f t="shared" si="4"/>
        <v>-122669.8546875</v>
      </c>
      <c r="O10" s="17">
        <f t="shared" si="5"/>
        <v>-122669.8546875</v>
      </c>
    </row>
    <row r="11" spans="2:15" s="9" customFormat="1" ht="17" x14ac:dyDescent="0.2">
      <c r="B11" s="6">
        <v>1</v>
      </c>
      <c r="C11" s="6">
        <v>9</v>
      </c>
      <c r="D11" s="10" t="s">
        <v>48</v>
      </c>
      <c r="E11" s="6">
        <f>1500*0.13</f>
        <v>195</v>
      </c>
      <c r="F11" s="17">
        <v>0</v>
      </c>
      <c r="G11" s="17">
        <v>0</v>
      </c>
      <c r="H11" s="17">
        <v>0</v>
      </c>
      <c r="I11" s="17">
        <v>0</v>
      </c>
      <c r="J11" s="17">
        <f t="shared" si="0"/>
        <v>-78000</v>
      </c>
      <c r="K11" s="17">
        <f t="shared" si="6"/>
        <v>-13400.956406250001</v>
      </c>
      <c r="L11" s="17">
        <f t="shared" si="7"/>
        <v>-20101.434609375003</v>
      </c>
      <c r="M11" s="17">
        <f t="shared" si="8"/>
        <v>-13400.956406250001</v>
      </c>
      <c r="N11" s="17">
        <f t="shared" si="4"/>
        <v>-124903.34742187501</v>
      </c>
      <c r="O11" s="17">
        <f t="shared" si="5"/>
        <v>-124903.34742187501</v>
      </c>
    </row>
    <row r="12" spans="2:15" s="9" customFormat="1" ht="17" x14ac:dyDescent="0.2">
      <c r="B12" s="6">
        <v>1</v>
      </c>
      <c r="C12" s="6">
        <v>10</v>
      </c>
      <c r="D12" s="10" t="s">
        <v>49</v>
      </c>
      <c r="E12" s="6">
        <f>1500*0.16</f>
        <v>240</v>
      </c>
      <c r="F12" s="17">
        <f>E12*100</f>
        <v>24000</v>
      </c>
      <c r="G12" s="17">
        <f>SUM(E3:E12)*30</f>
        <v>25650</v>
      </c>
      <c r="H12" s="17">
        <f>G12*0.1*-1</f>
        <v>-2565</v>
      </c>
      <c r="I12" s="17">
        <f>SUM(F12:H12)</f>
        <v>47085</v>
      </c>
      <c r="J12" s="17">
        <f t="shared" si="0"/>
        <v>-78000</v>
      </c>
      <c r="K12" s="17">
        <f t="shared" si="6"/>
        <v>-14071.004226562502</v>
      </c>
      <c r="L12" s="17">
        <f t="shared" si="7"/>
        <v>-21106.506339843752</v>
      </c>
      <c r="M12" s="17">
        <f t="shared" si="8"/>
        <v>-14071.004226562502</v>
      </c>
      <c r="N12" s="17">
        <f t="shared" si="4"/>
        <v>-127248.51479296875</v>
      </c>
      <c r="O12" s="17">
        <f t="shared" si="5"/>
        <v>-80163.514792968752</v>
      </c>
    </row>
    <row r="13" spans="2:15" s="9" customFormat="1" ht="17" x14ac:dyDescent="0.2">
      <c r="B13" s="6">
        <v>1</v>
      </c>
      <c r="C13" s="6">
        <v>11</v>
      </c>
      <c r="D13" s="10" t="s">
        <v>50</v>
      </c>
      <c r="E13" s="6">
        <f>1500*0.2</f>
        <v>300</v>
      </c>
      <c r="F13" s="17">
        <f t="shared" ref="F13:F14" si="9">E13*100</f>
        <v>30000</v>
      </c>
      <c r="G13" s="17">
        <f>SUM(E4:E13)*30</f>
        <v>34650</v>
      </c>
      <c r="H13" s="17">
        <f>G13*0.15*-1</f>
        <v>-5197.5</v>
      </c>
      <c r="I13" s="17">
        <f t="shared" ref="I13:I14" si="10">SUM(F13:H13)</f>
        <v>59452.5</v>
      </c>
      <c r="J13" s="17">
        <f t="shared" si="0"/>
        <v>-78000</v>
      </c>
      <c r="K13" s="17">
        <f t="shared" si="6"/>
        <v>-14774.554437890627</v>
      </c>
      <c r="L13" s="17">
        <f t="shared" si="7"/>
        <v>-22161.831656835941</v>
      </c>
      <c r="M13" s="17">
        <f t="shared" si="8"/>
        <v>-14774.554437890627</v>
      </c>
      <c r="N13" s="17">
        <f t="shared" si="4"/>
        <v>-129710.94053261718</v>
      </c>
      <c r="O13" s="17">
        <f t="shared" si="5"/>
        <v>-70258.440532617184</v>
      </c>
    </row>
    <row r="14" spans="2:15" s="9" customFormat="1" ht="17" x14ac:dyDescent="0.2">
      <c r="B14" s="6">
        <v>1</v>
      </c>
      <c r="C14" s="6">
        <v>12</v>
      </c>
      <c r="D14" s="10" t="s">
        <v>51</v>
      </c>
      <c r="E14" s="7">
        <f>1500-SUM(E3:E13)</f>
        <v>345</v>
      </c>
      <c r="F14" s="17">
        <f t="shared" si="9"/>
        <v>34500</v>
      </c>
      <c r="G14" s="17">
        <f>SUM(E5:E14)*30</f>
        <v>45000</v>
      </c>
      <c r="H14" s="17">
        <f>G14*0.15*-1</f>
        <v>-6750</v>
      </c>
      <c r="I14" s="17">
        <f t="shared" si="10"/>
        <v>72750</v>
      </c>
      <c r="J14" s="17">
        <f t="shared" si="0"/>
        <v>-78000</v>
      </c>
      <c r="K14" s="17">
        <f t="shared" si="6"/>
        <v>-15513.28215978516</v>
      </c>
      <c r="L14" s="17">
        <f t="shared" si="7"/>
        <v>-23269.923239677737</v>
      </c>
      <c r="M14" s="17">
        <f t="shared" si="8"/>
        <v>-15513.28215978516</v>
      </c>
      <c r="N14" s="17">
        <f t="shared" si="4"/>
        <v>-132296.48755924805</v>
      </c>
      <c r="O14" s="17">
        <f t="shared" si="5"/>
        <v>-59546.487559248053</v>
      </c>
    </row>
    <row r="15" spans="2:15" s="9" customFormat="1" x14ac:dyDescent="0.2">
      <c r="B15" s="6"/>
      <c r="C15" s="6"/>
      <c r="D15" s="10"/>
      <c r="E15" s="6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2:15" s="9" customFormat="1" ht="17" x14ac:dyDescent="0.2">
      <c r="B16" s="6">
        <v>1</v>
      </c>
      <c r="C16" s="6"/>
      <c r="D16" s="10" t="s">
        <v>53</v>
      </c>
      <c r="E16" s="8">
        <f>SUM(E3:E15)</f>
        <v>1500</v>
      </c>
      <c r="F16" s="17">
        <f>SUM(F3:F15)</f>
        <v>88500</v>
      </c>
      <c r="G16" s="17">
        <f>SUM(G3:G15)</f>
        <v>105300</v>
      </c>
      <c r="H16" s="17">
        <f>SUM(H3:H14)</f>
        <v>-14512.5</v>
      </c>
      <c r="I16" s="17">
        <f>SUM(F16:H16)</f>
        <v>179287.5</v>
      </c>
      <c r="J16" s="17">
        <f t="shared" ref="J16:O16" si="11">SUM(J3:J15)</f>
        <v>-936000</v>
      </c>
      <c r="K16" s="17">
        <f t="shared" si="11"/>
        <v>-145778.92535548829</v>
      </c>
      <c r="L16" s="17">
        <f t="shared" si="11"/>
        <v>-218668.38803323245</v>
      </c>
      <c r="M16" s="17">
        <f t="shared" si="11"/>
        <v>-145778.92535548829</v>
      </c>
      <c r="N16" s="17">
        <f t="shared" si="11"/>
        <v>-1446226.2387442091</v>
      </c>
      <c r="O16" s="17">
        <f t="shared" si="11"/>
        <v>-1266938.7387442091</v>
      </c>
    </row>
  </sheetData>
  <phoneticPr fontId="3" type="noConversion"/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8EE-FED9-C94E-832E-85BAE97E938E}">
  <dimension ref="B3:O17"/>
  <sheetViews>
    <sheetView showGridLines="0" workbookViewId="0">
      <selection activeCell="B2" sqref="B2"/>
    </sheetView>
  </sheetViews>
  <sheetFormatPr baseColWidth="10" defaultColWidth="10.6640625" defaultRowHeight="16" x14ac:dyDescent="0.2"/>
  <cols>
    <col min="1" max="1" width="2.83203125" customWidth="1"/>
    <col min="2" max="2" width="9.83203125" bestFit="1" customWidth="1"/>
    <col min="3" max="3" width="11.33203125" bestFit="1" customWidth="1"/>
    <col min="4" max="4" width="16.83203125" bestFit="1" customWidth="1"/>
    <col min="5" max="5" width="17.83203125" style="11" bestFit="1" customWidth="1"/>
    <col min="6" max="15" width="18" customWidth="1"/>
  </cols>
  <sheetData>
    <row r="3" spans="2:15" s="6" customFormat="1" ht="34" x14ac:dyDescent="0.2">
      <c r="B3" s="6" t="s">
        <v>34</v>
      </c>
      <c r="C3" s="6" t="s">
        <v>35</v>
      </c>
      <c r="D3" s="6" t="s">
        <v>52</v>
      </c>
      <c r="E3" s="6" t="s">
        <v>62</v>
      </c>
      <c r="F3" s="6" t="s">
        <v>63</v>
      </c>
      <c r="G3" s="6" t="s">
        <v>38</v>
      </c>
      <c r="H3" s="6" t="s">
        <v>54</v>
      </c>
      <c r="I3" s="6" t="s">
        <v>39</v>
      </c>
      <c r="J3" s="6" t="s">
        <v>61</v>
      </c>
      <c r="K3" s="6" t="s">
        <v>60</v>
      </c>
      <c r="L3" s="6" t="s">
        <v>59</v>
      </c>
      <c r="M3" s="6" t="s">
        <v>56</v>
      </c>
      <c r="N3" s="6" t="s">
        <v>57</v>
      </c>
      <c r="O3" s="6" t="s">
        <v>58</v>
      </c>
    </row>
    <row r="4" spans="2:15" x14ac:dyDescent="0.2">
      <c r="B4" s="11">
        <v>2</v>
      </c>
      <c r="C4" s="11">
        <v>1</v>
      </c>
      <c r="D4" s="11" t="s">
        <v>40</v>
      </c>
      <c r="E4" s="12">
        <v>400</v>
      </c>
      <c r="F4" s="18">
        <f>Table13[[#This Row],[Echos Created]]*100</f>
        <v>40000</v>
      </c>
      <c r="G4" s="18">
        <f>(400+345)*30</f>
        <v>22350</v>
      </c>
      <c r="H4" s="18">
        <f>G4*0.2*-1</f>
        <v>-4470</v>
      </c>
      <c r="I4" s="18">
        <f t="shared" ref="I4:I13" si="0">SUM(F4:H4)</f>
        <v>57880</v>
      </c>
      <c r="J4" s="18">
        <f>78000*-1*1.05</f>
        <v>-81900</v>
      </c>
      <c r="K4" s="18">
        <f>15513*1.05*-1</f>
        <v>-16288.650000000001</v>
      </c>
      <c r="L4" s="18">
        <f>23270*1.05*-1</f>
        <v>-24433.5</v>
      </c>
      <c r="M4" s="18">
        <f>15513*1.25*-1</f>
        <v>-19391.25</v>
      </c>
      <c r="N4" s="18">
        <f>SUM(J4:M4)</f>
        <v>-142013.4</v>
      </c>
      <c r="O4" s="18">
        <f>I4+N4</f>
        <v>-84133.4</v>
      </c>
    </row>
    <row r="5" spans="2:15" x14ac:dyDescent="0.2">
      <c r="B5" s="11">
        <v>2</v>
      </c>
      <c r="C5" s="11">
        <v>2</v>
      </c>
      <c r="D5" s="11" t="s">
        <v>41</v>
      </c>
      <c r="E5" s="12">
        <f t="shared" ref="E5:E14" si="1">E4*1.1</f>
        <v>440.00000000000006</v>
      </c>
      <c r="F5" s="18">
        <f>Table13[[#This Row],[Echos Created]]*100</f>
        <v>44000.000000000007</v>
      </c>
      <c r="G5" s="18">
        <f>(Table13[[#This Row],[Echos Created]]*30)+G4</f>
        <v>35550</v>
      </c>
      <c r="H5" s="18">
        <f>G5*0.15*-1</f>
        <v>-5332.5</v>
      </c>
      <c r="I5" s="18">
        <f t="shared" si="0"/>
        <v>74217.5</v>
      </c>
      <c r="J5" s="18">
        <f t="shared" ref="J5:J15" si="2">78000*-1*1.05</f>
        <v>-81900</v>
      </c>
      <c r="K5" s="18">
        <f>1.05*K4</f>
        <v>-17103.0825</v>
      </c>
      <c r="L5" s="18">
        <f>L4*1.025</f>
        <v>-25044.337499999998</v>
      </c>
      <c r="M5" s="18">
        <f>M4*1.025</f>
        <v>-19876.03125</v>
      </c>
      <c r="N5" s="18">
        <f t="shared" ref="N5:N15" si="3">SUM(J5:M5)</f>
        <v>-143923.45124999998</v>
      </c>
      <c r="O5" s="18">
        <f t="shared" ref="O5:O15" si="4">I5+N5</f>
        <v>-69705.951249999984</v>
      </c>
    </row>
    <row r="6" spans="2:15" x14ac:dyDescent="0.2">
      <c r="B6" s="11">
        <v>2</v>
      </c>
      <c r="C6" s="11">
        <v>3</v>
      </c>
      <c r="D6" s="11" t="s">
        <v>42</v>
      </c>
      <c r="E6" s="12">
        <f t="shared" si="1"/>
        <v>484.00000000000011</v>
      </c>
      <c r="F6" s="18">
        <f>Table13[[#This Row],[Echos Created]]*100</f>
        <v>48400.000000000015</v>
      </c>
      <c r="G6" s="18">
        <f>(Table13[[#This Row],[Echos Created]]*30)+G5</f>
        <v>50070</v>
      </c>
      <c r="H6" s="18">
        <f t="shared" ref="H6:H15" si="5">G6*0.15*-1</f>
        <v>-7510.5</v>
      </c>
      <c r="I6" s="18">
        <f t="shared" si="0"/>
        <v>90959.500000000015</v>
      </c>
      <c r="J6" s="18">
        <f t="shared" si="2"/>
        <v>-81900</v>
      </c>
      <c r="K6" s="18">
        <f t="shared" ref="K6:K15" si="6">1.05*K5</f>
        <v>-17958.236625000001</v>
      </c>
      <c r="L6" s="18">
        <f t="shared" ref="L6:L15" si="7">L5*1.025</f>
        <v>-25670.445937499997</v>
      </c>
      <c r="M6" s="18">
        <f t="shared" ref="M6:M15" si="8">M5*1.025</f>
        <v>-20372.932031249999</v>
      </c>
      <c r="N6" s="18">
        <f t="shared" si="3"/>
        <v>-145901.61459375001</v>
      </c>
      <c r="O6" s="18">
        <f t="shared" si="4"/>
        <v>-54942.114593749997</v>
      </c>
    </row>
    <row r="7" spans="2:15" x14ac:dyDescent="0.2">
      <c r="B7" s="11">
        <v>2</v>
      </c>
      <c r="C7" s="11">
        <v>4</v>
      </c>
      <c r="D7" s="11" t="s">
        <v>43</v>
      </c>
      <c r="E7" s="12">
        <f t="shared" si="1"/>
        <v>532.4000000000002</v>
      </c>
      <c r="F7" s="18">
        <f>Table13[[#This Row],[Echos Created]]*100</f>
        <v>53240.000000000022</v>
      </c>
      <c r="G7" s="18">
        <f>(Table13[[#This Row],[Echos Created]]*30)+G6</f>
        <v>66042</v>
      </c>
      <c r="H7" s="18">
        <f t="shared" si="5"/>
        <v>-9906.2999999999993</v>
      </c>
      <c r="I7" s="18">
        <f t="shared" si="0"/>
        <v>109375.70000000003</v>
      </c>
      <c r="J7" s="18">
        <f t="shared" si="2"/>
        <v>-81900</v>
      </c>
      <c r="K7" s="18">
        <f t="shared" si="6"/>
        <v>-18856.148456250001</v>
      </c>
      <c r="L7" s="18">
        <f t="shared" si="7"/>
        <v>-26312.207085937494</v>
      </c>
      <c r="M7" s="18">
        <f t="shared" si="8"/>
        <v>-20882.255332031247</v>
      </c>
      <c r="N7" s="18">
        <f t="shared" si="3"/>
        <v>-147950.61087421875</v>
      </c>
      <c r="O7" s="18">
        <f t="shared" si="4"/>
        <v>-38574.910874218724</v>
      </c>
    </row>
    <row r="8" spans="2:15" x14ac:dyDescent="0.2">
      <c r="B8" s="11">
        <v>2</v>
      </c>
      <c r="C8" s="11">
        <v>5</v>
      </c>
      <c r="D8" s="11" t="s">
        <v>44</v>
      </c>
      <c r="E8" s="12">
        <f t="shared" si="1"/>
        <v>585.64000000000033</v>
      </c>
      <c r="F8" s="18">
        <f>Table13[[#This Row],[Echos Created]]*100</f>
        <v>58564.000000000029</v>
      </c>
      <c r="G8" s="18">
        <f>(Table13[[#This Row],[Echos Created]]*30)+G7</f>
        <v>83611.200000000012</v>
      </c>
      <c r="H8" s="18">
        <f t="shared" si="5"/>
        <v>-12541.680000000002</v>
      </c>
      <c r="I8" s="18">
        <f t="shared" si="0"/>
        <v>129633.52000000003</v>
      </c>
      <c r="J8" s="18">
        <f t="shared" si="2"/>
        <v>-81900</v>
      </c>
      <c r="K8" s="18">
        <f t="shared" si="6"/>
        <v>-19798.955879062501</v>
      </c>
      <c r="L8" s="18">
        <f t="shared" si="7"/>
        <v>-26970.01226308593</v>
      </c>
      <c r="M8" s="18">
        <f t="shared" si="8"/>
        <v>-21404.311715332027</v>
      </c>
      <c r="N8" s="18">
        <f t="shared" si="3"/>
        <v>-150073.27985748046</v>
      </c>
      <c r="O8" s="18">
        <f t="shared" si="4"/>
        <v>-20439.759857480429</v>
      </c>
    </row>
    <row r="9" spans="2:15" x14ac:dyDescent="0.2">
      <c r="B9" s="11">
        <v>2</v>
      </c>
      <c r="C9" s="11">
        <v>6</v>
      </c>
      <c r="D9" s="11" t="s">
        <v>45</v>
      </c>
      <c r="E9" s="12">
        <f t="shared" si="1"/>
        <v>644.20400000000041</v>
      </c>
      <c r="F9" s="18">
        <f>Table13[[#This Row],[Echos Created]]*100</f>
        <v>64420.400000000038</v>
      </c>
      <c r="G9" s="18">
        <f>(Table13[[#This Row],[Echos Created]]*30)+G8</f>
        <v>102937.32000000002</v>
      </c>
      <c r="H9" s="18">
        <f t="shared" si="5"/>
        <v>-15440.598000000002</v>
      </c>
      <c r="I9" s="18">
        <f t="shared" si="0"/>
        <v>151917.12200000006</v>
      </c>
      <c r="J9" s="18">
        <f t="shared" si="2"/>
        <v>-81900</v>
      </c>
      <c r="K9" s="18">
        <f t="shared" si="6"/>
        <v>-20788.903673015626</v>
      </c>
      <c r="L9" s="18">
        <f t="shared" si="7"/>
        <v>-27644.262569663075</v>
      </c>
      <c r="M9" s="18">
        <f t="shared" si="8"/>
        <v>-21939.419508215327</v>
      </c>
      <c r="N9" s="18">
        <f t="shared" si="3"/>
        <v>-152272.58575089401</v>
      </c>
      <c r="O9" s="18">
        <f t="shared" si="4"/>
        <v>-355.4637508939486</v>
      </c>
    </row>
    <row r="10" spans="2:15" x14ac:dyDescent="0.2">
      <c r="B10" s="11">
        <v>2</v>
      </c>
      <c r="C10" s="11">
        <v>7</v>
      </c>
      <c r="D10" s="11" t="s">
        <v>46</v>
      </c>
      <c r="E10" s="12">
        <f t="shared" si="1"/>
        <v>708.62440000000049</v>
      </c>
      <c r="F10" s="18">
        <f>Table13[[#This Row],[Echos Created]]*100</f>
        <v>70862.440000000046</v>
      </c>
      <c r="G10" s="18">
        <f>(Table13[[#This Row],[Echos Created]]*30)+G9</f>
        <v>124196.05200000004</v>
      </c>
      <c r="H10" s="18">
        <f t="shared" si="5"/>
        <v>-18629.407800000004</v>
      </c>
      <c r="I10" s="18">
        <f t="shared" si="0"/>
        <v>176429.08420000007</v>
      </c>
      <c r="J10" s="18">
        <f t="shared" si="2"/>
        <v>-81900</v>
      </c>
      <c r="K10" s="18">
        <f t="shared" si="6"/>
        <v>-21828.348856666409</v>
      </c>
      <c r="L10" s="18">
        <f t="shared" si="7"/>
        <v>-28335.369133904649</v>
      </c>
      <c r="M10" s="18">
        <f t="shared" si="8"/>
        <v>-22487.904995920708</v>
      </c>
      <c r="N10" s="18">
        <f t="shared" si="3"/>
        <v>-154551.62298649177</v>
      </c>
      <c r="O10" s="18">
        <f t="shared" si="4"/>
        <v>21877.461213508301</v>
      </c>
    </row>
    <row r="11" spans="2:15" x14ac:dyDescent="0.2">
      <c r="B11" s="11">
        <v>2</v>
      </c>
      <c r="C11" s="11">
        <v>8</v>
      </c>
      <c r="D11" s="11" t="s">
        <v>47</v>
      </c>
      <c r="E11" s="12">
        <f t="shared" si="1"/>
        <v>779.4868400000006</v>
      </c>
      <c r="F11" s="18">
        <f>Table13[[#This Row],[Echos Created]]*100</f>
        <v>77948.684000000067</v>
      </c>
      <c r="G11" s="18">
        <f>(Table13[[#This Row],[Echos Created]]*30)+G10</f>
        <v>147580.65720000005</v>
      </c>
      <c r="H11" s="18">
        <f t="shared" si="5"/>
        <v>-22137.098580000005</v>
      </c>
      <c r="I11" s="18">
        <f t="shared" si="0"/>
        <v>203392.24262000009</v>
      </c>
      <c r="J11" s="18">
        <f t="shared" si="2"/>
        <v>-81900</v>
      </c>
      <c r="K11" s="18">
        <f t="shared" si="6"/>
        <v>-22919.76629949973</v>
      </c>
      <c r="L11" s="18">
        <f t="shared" si="7"/>
        <v>-29043.753362252264</v>
      </c>
      <c r="M11" s="18">
        <f t="shared" si="8"/>
        <v>-23050.102620818725</v>
      </c>
      <c r="N11" s="18">
        <f t="shared" si="3"/>
        <v>-156913.62228257069</v>
      </c>
      <c r="O11" s="18">
        <f t="shared" si="4"/>
        <v>46478.620337429398</v>
      </c>
    </row>
    <row r="12" spans="2:15" x14ac:dyDescent="0.2">
      <c r="B12" s="11">
        <v>2</v>
      </c>
      <c r="C12" s="11">
        <v>9</v>
      </c>
      <c r="D12" s="11" t="s">
        <v>48</v>
      </c>
      <c r="E12" s="12">
        <f t="shared" si="1"/>
        <v>857.43552400000078</v>
      </c>
      <c r="F12" s="18">
        <f>Table13[[#This Row],[Echos Created]]*100</f>
        <v>85743.552400000073</v>
      </c>
      <c r="G12" s="18">
        <f>(Table13[[#This Row],[Echos Created]]*30)+G11</f>
        <v>173303.72292000006</v>
      </c>
      <c r="H12" s="18">
        <f t="shared" si="5"/>
        <v>-25995.558438000007</v>
      </c>
      <c r="I12" s="18">
        <f t="shared" si="0"/>
        <v>233051.71688200012</v>
      </c>
      <c r="J12" s="18">
        <f t="shared" si="2"/>
        <v>-81900</v>
      </c>
      <c r="K12" s="18">
        <f t="shared" si="6"/>
        <v>-24065.754614474718</v>
      </c>
      <c r="L12" s="18">
        <f t="shared" si="7"/>
        <v>-29769.847196308569</v>
      </c>
      <c r="M12" s="18">
        <f t="shared" si="8"/>
        <v>-23626.355186339191</v>
      </c>
      <c r="N12" s="18">
        <f t="shared" si="3"/>
        <v>-159361.9569971225</v>
      </c>
      <c r="O12" s="18">
        <f t="shared" si="4"/>
        <v>73689.759884877625</v>
      </c>
    </row>
    <row r="13" spans="2:15" x14ac:dyDescent="0.2">
      <c r="B13" s="11">
        <v>2</v>
      </c>
      <c r="C13" s="11">
        <v>10</v>
      </c>
      <c r="D13" s="11" t="s">
        <v>49</v>
      </c>
      <c r="E13" s="12">
        <f t="shared" si="1"/>
        <v>943.17907640000089</v>
      </c>
      <c r="F13" s="18">
        <f>Table13[[#This Row],[Echos Created]]*100</f>
        <v>94317.907640000092</v>
      </c>
      <c r="G13" s="18">
        <f>(Table13[[#This Row],[Echos Created]]*30)+G12</f>
        <v>201599.09521200007</v>
      </c>
      <c r="H13" s="18">
        <f t="shared" si="5"/>
        <v>-30239.864281800008</v>
      </c>
      <c r="I13" s="18">
        <f t="shared" si="0"/>
        <v>265677.13857020019</v>
      </c>
      <c r="J13" s="18">
        <f t="shared" si="2"/>
        <v>-81900</v>
      </c>
      <c r="K13" s="18">
        <f t="shared" si="6"/>
        <v>-25269.042345198453</v>
      </c>
      <c r="L13" s="18">
        <f t="shared" si="7"/>
        <v>-30514.093376216279</v>
      </c>
      <c r="M13" s="18">
        <f t="shared" si="8"/>
        <v>-24217.014065997668</v>
      </c>
      <c r="N13" s="18">
        <f t="shared" si="3"/>
        <v>-161900.1497874124</v>
      </c>
      <c r="O13" s="18">
        <f t="shared" si="4"/>
        <v>103776.98878278778</v>
      </c>
    </row>
    <row r="14" spans="2:15" x14ac:dyDescent="0.2">
      <c r="B14" s="11">
        <v>2</v>
      </c>
      <c r="C14" s="11">
        <v>11</v>
      </c>
      <c r="D14" s="11" t="s">
        <v>50</v>
      </c>
      <c r="E14" s="12">
        <f t="shared" si="1"/>
        <v>1037.4969840400011</v>
      </c>
      <c r="F14" s="18">
        <f>Table13[[#This Row],[Echos Created]]*100</f>
        <v>103749.69840400011</v>
      </c>
      <c r="G14" s="18">
        <f>(Table13[[#This Row],[Echos Created]]*30)+G13</f>
        <v>232724.0047332001</v>
      </c>
      <c r="H14" s="18">
        <f t="shared" si="5"/>
        <v>-34908.600709980012</v>
      </c>
      <c r="I14" s="18">
        <f t="shared" ref="I14:I15" si="9">SUM(F14:H14)</f>
        <v>301565.1024272202</v>
      </c>
      <c r="J14" s="18">
        <f t="shared" si="2"/>
        <v>-81900</v>
      </c>
      <c r="K14" s="18">
        <f t="shared" si="6"/>
        <v>-26532.494462458377</v>
      </c>
      <c r="L14" s="18">
        <f t="shared" si="7"/>
        <v>-31276.945710621683</v>
      </c>
      <c r="M14" s="18">
        <f t="shared" si="8"/>
        <v>-24822.439417647609</v>
      </c>
      <c r="N14" s="18">
        <f t="shared" si="3"/>
        <v>-164531.87959072765</v>
      </c>
      <c r="O14" s="18">
        <f t="shared" si="4"/>
        <v>137033.22283649255</v>
      </c>
    </row>
    <row r="15" spans="2:15" x14ac:dyDescent="0.2">
      <c r="B15" s="11">
        <v>2</v>
      </c>
      <c r="C15" s="11">
        <v>12</v>
      </c>
      <c r="D15" s="11" t="s">
        <v>51</v>
      </c>
      <c r="E15" s="12">
        <f>8500-SUM(E4:E14)</f>
        <v>1087.5331755599964</v>
      </c>
      <c r="F15" s="18">
        <f>Table13[[#This Row],[Echos Created]]*100</f>
        <v>108753.31755599965</v>
      </c>
      <c r="G15" s="18">
        <f>(Table13[[#This Row],[Echos Created]]*30)+G14</f>
        <v>265350</v>
      </c>
      <c r="H15" s="18">
        <f t="shared" si="5"/>
        <v>-39802.5</v>
      </c>
      <c r="I15" s="18">
        <f t="shared" si="9"/>
        <v>334300.81755599962</v>
      </c>
      <c r="J15" s="18">
        <f t="shared" si="2"/>
        <v>-81900</v>
      </c>
      <c r="K15" s="18">
        <f t="shared" si="6"/>
        <v>-27859.119185581298</v>
      </c>
      <c r="L15" s="18">
        <f t="shared" si="7"/>
        <v>-32058.869353387221</v>
      </c>
      <c r="M15" s="18">
        <f t="shared" si="8"/>
        <v>-25443.000403088798</v>
      </c>
      <c r="N15" s="18">
        <f t="shared" si="3"/>
        <v>-167260.98894205733</v>
      </c>
      <c r="O15" s="18">
        <f t="shared" si="4"/>
        <v>167039.82861394229</v>
      </c>
    </row>
    <row r="16" spans="2:15" x14ac:dyDescent="0.2">
      <c r="B16" s="11"/>
      <c r="C16" s="11"/>
      <c r="D16" s="11"/>
      <c r="E16" s="12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1">
        <v>2</v>
      </c>
      <c r="C17" s="11"/>
      <c r="D17" s="11" t="s">
        <v>55</v>
      </c>
      <c r="E17" s="12">
        <f>SUM(E4:E16)</f>
        <v>8500</v>
      </c>
      <c r="F17" s="18">
        <f>SUM(F4:F16)</f>
        <v>850000.00000000012</v>
      </c>
      <c r="G17" s="18">
        <f>SUM(G4:G16)</f>
        <v>1505314.0520652004</v>
      </c>
      <c r="H17" s="18">
        <f>SUM(H4:H15)</f>
        <v>-226914.60780978005</v>
      </c>
      <c r="I17" s="18">
        <f>SUM(F17:H17)</f>
        <v>2128399.4442554205</v>
      </c>
      <c r="J17" s="18">
        <f t="shared" ref="J17:O17" si="10">SUM(J4:J16)</f>
        <v>-982800</v>
      </c>
      <c r="K17" s="18">
        <f t="shared" si="10"/>
        <v>-259268.50289720713</v>
      </c>
      <c r="L17" s="18">
        <f t="shared" si="10"/>
        <v>-337073.6434888771</v>
      </c>
      <c r="M17" s="18">
        <f t="shared" si="10"/>
        <v>-267513.01652664132</v>
      </c>
      <c r="N17" s="18">
        <f t="shared" si="10"/>
        <v>-1846655.1629127257</v>
      </c>
      <c r="O17" s="18">
        <f t="shared" si="10"/>
        <v>281744.28134269489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4B1C-62A2-724F-9FF4-B90A75ED6100}">
  <dimension ref="B3:O17"/>
  <sheetViews>
    <sheetView showGridLines="0" workbookViewId="0">
      <selection activeCell="B2" sqref="B2"/>
    </sheetView>
  </sheetViews>
  <sheetFormatPr baseColWidth="10" defaultColWidth="10.6640625" defaultRowHeight="16" x14ac:dyDescent="0.2"/>
  <cols>
    <col min="1" max="1" width="2.6640625" customWidth="1"/>
    <col min="2" max="2" width="9.83203125" bestFit="1" customWidth="1"/>
    <col min="3" max="3" width="11.33203125" bestFit="1" customWidth="1"/>
    <col min="4" max="4" width="16.83203125" bestFit="1" customWidth="1"/>
    <col min="5" max="5" width="17.83203125" style="11" bestFit="1" customWidth="1"/>
    <col min="6" max="15" width="18" customWidth="1"/>
  </cols>
  <sheetData>
    <row r="3" spans="2:15" s="6" customFormat="1" ht="34" x14ac:dyDescent="0.2">
      <c r="B3" s="6" t="s">
        <v>34</v>
      </c>
      <c r="C3" s="6" t="s">
        <v>35</v>
      </c>
      <c r="D3" s="6" t="s">
        <v>52</v>
      </c>
      <c r="E3" s="6" t="s">
        <v>62</v>
      </c>
      <c r="F3" s="6" t="s">
        <v>63</v>
      </c>
      <c r="G3" s="6" t="s">
        <v>38</v>
      </c>
      <c r="H3" s="6" t="s">
        <v>54</v>
      </c>
      <c r="I3" s="6" t="s">
        <v>39</v>
      </c>
      <c r="J3" s="6" t="s">
        <v>61</v>
      </c>
      <c r="K3" s="6" t="s">
        <v>60</v>
      </c>
      <c r="L3" s="6" t="s">
        <v>59</v>
      </c>
      <c r="M3" s="6" t="s">
        <v>56</v>
      </c>
      <c r="N3" s="6" t="s">
        <v>57</v>
      </c>
      <c r="O3" s="6" t="s">
        <v>58</v>
      </c>
    </row>
    <row r="4" spans="2:15" x14ac:dyDescent="0.2">
      <c r="B4" s="11">
        <v>3</v>
      </c>
      <c r="C4" s="11">
        <v>1</v>
      </c>
      <c r="D4" t="s">
        <v>40</v>
      </c>
      <c r="E4" s="15">
        <f>1088+(1088*1.1)</f>
        <v>2284.8000000000002</v>
      </c>
      <c r="F4" s="19">
        <f>Table135[[#This Row],[Echos Created]]*100</f>
        <v>228480.00000000003</v>
      </c>
      <c r="G4" s="19">
        <f>(400+345)*30</f>
        <v>22350</v>
      </c>
      <c r="H4" s="19">
        <f>G4*0.2*-1</f>
        <v>-4470</v>
      </c>
      <c r="I4" s="19">
        <f t="shared" ref="I4:I15" si="0">SUM(F4:H4)</f>
        <v>246360.00000000003</v>
      </c>
      <c r="J4" s="19">
        <f>81900*-1*1.15</f>
        <v>-94185</v>
      </c>
      <c r="K4" s="19">
        <f>27859*1.05*-1</f>
        <v>-29251.95</v>
      </c>
      <c r="L4" s="19">
        <f>32059*1.05*-1</f>
        <v>-33661.950000000004</v>
      </c>
      <c r="M4" s="19">
        <f>25443*1.25*-1</f>
        <v>-31803.75</v>
      </c>
      <c r="N4" s="19">
        <f>SUM(J4:M4)</f>
        <v>-188902.65</v>
      </c>
      <c r="O4" s="19">
        <f>I4+N4</f>
        <v>57457.350000000035</v>
      </c>
    </row>
    <row r="5" spans="2:15" x14ac:dyDescent="0.2">
      <c r="B5" s="11">
        <v>3</v>
      </c>
      <c r="C5" s="11">
        <v>2</v>
      </c>
      <c r="D5" t="s">
        <v>41</v>
      </c>
      <c r="E5" s="15">
        <f>E4*1.1</f>
        <v>2513.2800000000002</v>
      </c>
      <c r="F5" s="19">
        <f>Table135[[#This Row],[Echos Created]]*100</f>
        <v>251328.00000000003</v>
      </c>
      <c r="G5" s="19">
        <f>(Table135[[#This Row],[Echos Created]]*30)+G4</f>
        <v>97748.400000000009</v>
      </c>
      <c r="H5" s="19">
        <f>G5*0.15*-1</f>
        <v>-14662.26</v>
      </c>
      <c r="I5" s="19">
        <f t="shared" si="0"/>
        <v>334414.14</v>
      </c>
      <c r="J5" s="19">
        <f t="shared" ref="J5:J15" si="1">81900*-1*1.15</f>
        <v>-94185</v>
      </c>
      <c r="K5" s="19">
        <f>1.05*K4</f>
        <v>-30714.547500000001</v>
      </c>
      <c r="L5" s="19">
        <f>L4*1.025</f>
        <v>-34503.498749999999</v>
      </c>
      <c r="M5" s="19">
        <f>M4*1.025</f>
        <v>-32598.843749999996</v>
      </c>
      <c r="N5" s="19">
        <f t="shared" ref="N5:N15" si="2">SUM(J5:M5)</f>
        <v>-192001.89</v>
      </c>
      <c r="O5" s="19">
        <f t="shared" ref="O5:O15" si="3">I5+N5</f>
        <v>142412.25</v>
      </c>
    </row>
    <row r="6" spans="2:15" x14ac:dyDescent="0.2">
      <c r="B6" s="11">
        <v>3</v>
      </c>
      <c r="C6" s="11">
        <v>3</v>
      </c>
      <c r="D6" t="s">
        <v>42</v>
      </c>
      <c r="E6" s="15">
        <f t="shared" ref="E6:E13" si="4">E5*1.1</f>
        <v>2764.6080000000006</v>
      </c>
      <c r="F6" s="19">
        <f>Table135[[#This Row],[Echos Created]]*100</f>
        <v>276460.80000000005</v>
      </c>
      <c r="G6" s="19">
        <f>(Table135[[#This Row],[Echos Created]]*30)+G5</f>
        <v>180686.64</v>
      </c>
      <c r="H6" s="19">
        <f t="shared" ref="H6:H15" si="5">G6*0.15*-1</f>
        <v>-27102.996000000003</v>
      </c>
      <c r="I6" s="19">
        <f t="shared" si="0"/>
        <v>430044.44400000008</v>
      </c>
      <c r="J6" s="19">
        <f t="shared" si="1"/>
        <v>-94185</v>
      </c>
      <c r="K6" s="19">
        <f t="shared" ref="K6:K15" si="6">1.05*K5</f>
        <v>-32250.274875000003</v>
      </c>
      <c r="L6" s="19">
        <f t="shared" ref="L6:M15" si="7">L5*1.025</f>
        <v>-35366.086218749995</v>
      </c>
      <c r="M6" s="19">
        <f t="shared" si="7"/>
        <v>-33413.814843749991</v>
      </c>
      <c r="N6" s="19">
        <f t="shared" si="2"/>
        <v>-195215.17593749997</v>
      </c>
      <c r="O6" s="19">
        <f t="shared" si="3"/>
        <v>234829.26806250011</v>
      </c>
    </row>
    <row r="7" spans="2:15" x14ac:dyDescent="0.2">
      <c r="B7" s="11">
        <v>3</v>
      </c>
      <c r="C7" s="11">
        <v>4</v>
      </c>
      <c r="D7" t="s">
        <v>43</v>
      </c>
      <c r="E7" s="15">
        <f t="shared" si="4"/>
        <v>3041.0688000000009</v>
      </c>
      <c r="F7" s="19">
        <f>Table135[[#This Row],[Echos Created]]*100</f>
        <v>304106.88000000012</v>
      </c>
      <c r="G7" s="19">
        <f>(Table135[[#This Row],[Echos Created]]*30)+G6</f>
        <v>271918.70400000003</v>
      </c>
      <c r="H7" s="19">
        <f t="shared" si="5"/>
        <v>-40787.8056</v>
      </c>
      <c r="I7" s="19">
        <f t="shared" si="0"/>
        <v>535237.77840000018</v>
      </c>
      <c r="J7" s="19">
        <f t="shared" si="1"/>
        <v>-94185</v>
      </c>
      <c r="K7" s="19">
        <f t="shared" si="6"/>
        <v>-33862.788618750004</v>
      </c>
      <c r="L7" s="19">
        <f t="shared" si="7"/>
        <v>-36250.238374218745</v>
      </c>
      <c r="M7" s="19">
        <f t="shared" si="7"/>
        <v>-34249.160214843738</v>
      </c>
      <c r="N7" s="19">
        <f t="shared" si="2"/>
        <v>-198547.1872078125</v>
      </c>
      <c r="O7" s="19">
        <f t="shared" si="3"/>
        <v>336690.59119218768</v>
      </c>
    </row>
    <row r="8" spans="2:15" x14ac:dyDescent="0.2">
      <c r="B8" s="11">
        <v>3</v>
      </c>
      <c r="C8" s="11">
        <v>5</v>
      </c>
      <c r="D8" t="s">
        <v>44</v>
      </c>
      <c r="E8" s="15">
        <f t="shared" si="4"/>
        <v>3345.1756800000012</v>
      </c>
      <c r="F8" s="19">
        <f>Table135[[#This Row],[Echos Created]]*100</f>
        <v>334517.56800000014</v>
      </c>
      <c r="G8" s="19">
        <f>(Table135[[#This Row],[Echos Created]]*30)+G7</f>
        <v>372273.97440000006</v>
      </c>
      <c r="H8" s="19">
        <f t="shared" si="5"/>
        <v>-55841.096160000008</v>
      </c>
      <c r="I8" s="19">
        <f t="shared" si="0"/>
        <v>650950.44624000019</v>
      </c>
      <c r="J8" s="19">
        <f t="shared" si="1"/>
        <v>-94185</v>
      </c>
      <c r="K8" s="19">
        <f t="shared" si="6"/>
        <v>-35555.928049687507</v>
      </c>
      <c r="L8" s="19">
        <f t="shared" si="7"/>
        <v>-37156.494333574214</v>
      </c>
      <c r="M8" s="19">
        <f t="shared" si="7"/>
        <v>-35105.389220214827</v>
      </c>
      <c r="N8" s="19">
        <f t="shared" si="2"/>
        <v>-202002.81160347656</v>
      </c>
      <c r="O8" s="19">
        <f t="shared" si="3"/>
        <v>448947.63463652367</v>
      </c>
    </row>
    <row r="9" spans="2:15" x14ac:dyDescent="0.2">
      <c r="B9" s="11">
        <v>3</v>
      </c>
      <c r="C9" s="11">
        <v>6</v>
      </c>
      <c r="D9" t="s">
        <v>45</v>
      </c>
      <c r="E9" s="15">
        <f t="shared" si="4"/>
        <v>3679.6932480000014</v>
      </c>
      <c r="F9" s="19">
        <f>Table135[[#This Row],[Echos Created]]*100</f>
        <v>367969.32480000012</v>
      </c>
      <c r="G9" s="19">
        <f>(Table135[[#This Row],[Echos Created]]*30)+G8</f>
        <v>482664.77184000012</v>
      </c>
      <c r="H9" s="19">
        <f t="shared" si="5"/>
        <v>-72399.715776000012</v>
      </c>
      <c r="I9" s="19">
        <f t="shared" si="0"/>
        <v>778234.38086400018</v>
      </c>
      <c r="J9" s="19">
        <f t="shared" si="1"/>
        <v>-94185</v>
      </c>
      <c r="K9" s="19">
        <f t="shared" si="6"/>
        <v>-37333.724452171882</v>
      </c>
      <c r="L9" s="19">
        <f t="shared" si="7"/>
        <v>-38085.406691913566</v>
      </c>
      <c r="M9" s="19">
        <f t="shared" si="7"/>
        <v>-35983.023950720191</v>
      </c>
      <c r="N9" s="19">
        <f t="shared" si="2"/>
        <v>-205587.15509480564</v>
      </c>
      <c r="O9" s="19">
        <f t="shared" si="3"/>
        <v>572647.22576919454</v>
      </c>
    </row>
    <row r="10" spans="2:15" x14ac:dyDescent="0.2">
      <c r="B10" s="11">
        <v>3</v>
      </c>
      <c r="C10" s="11">
        <v>7</v>
      </c>
      <c r="D10" t="s">
        <v>46</v>
      </c>
      <c r="E10" s="15">
        <f t="shared" si="4"/>
        <v>4047.6625728000017</v>
      </c>
      <c r="F10" s="19">
        <f>Table135[[#This Row],[Echos Created]]*100</f>
        <v>404766.25728000019</v>
      </c>
      <c r="G10" s="19">
        <f>(Table135[[#This Row],[Echos Created]]*30)+G9</f>
        <v>604094.64902400016</v>
      </c>
      <c r="H10" s="19">
        <f t="shared" si="5"/>
        <v>-90614.197353600015</v>
      </c>
      <c r="I10" s="19">
        <f t="shared" si="0"/>
        <v>918246.70895040035</v>
      </c>
      <c r="J10" s="19">
        <f t="shared" si="1"/>
        <v>-94185</v>
      </c>
      <c r="K10" s="19">
        <f t="shared" si="6"/>
        <v>-39200.410674780476</v>
      </c>
      <c r="L10" s="19">
        <f t="shared" si="7"/>
        <v>-39037.5418592114</v>
      </c>
      <c r="M10" s="19">
        <f t="shared" si="7"/>
        <v>-36882.599549488194</v>
      </c>
      <c r="N10" s="19">
        <f t="shared" si="2"/>
        <v>-209305.55208348008</v>
      </c>
      <c r="O10" s="19">
        <f t="shared" si="3"/>
        <v>708941.1568669203</v>
      </c>
    </row>
    <row r="11" spans="2:15" x14ac:dyDescent="0.2">
      <c r="B11" s="11">
        <v>3</v>
      </c>
      <c r="C11" s="11">
        <v>8</v>
      </c>
      <c r="D11" t="s">
        <v>47</v>
      </c>
      <c r="E11" s="15">
        <f t="shared" si="4"/>
        <v>4452.4288300800026</v>
      </c>
      <c r="F11" s="19">
        <f>Table135[[#This Row],[Echos Created]]*100</f>
        <v>445242.88300800027</v>
      </c>
      <c r="G11" s="19">
        <f>(Table135[[#This Row],[Echos Created]]*30)+G10</f>
        <v>737667.51392640022</v>
      </c>
      <c r="H11" s="19">
        <f t="shared" si="5"/>
        <v>-110650.12708896003</v>
      </c>
      <c r="I11" s="19">
        <f t="shared" si="0"/>
        <v>1072260.2698454405</v>
      </c>
      <c r="J11" s="19">
        <f t="shared" si="1"/>
        <v>-94185</v>
      </c>
      <c r="K11" s="19">
        <f t="shared" si="6"/>
        <v>-41160.431208519505</v>
      </c>
      <c r="L11" s="19">
        <f t="shared" si="7"/>
        <v>-40013.480405691684</v>
      </c>
      <c r="M11" s="19">
        <f t="shared" si="7"/>
        <v>-37804.664538225392</v>
      </c>
      <c r="N11" s="19">
        <f t="shared" si="2"/>
        <v>-213163.57615243658</v>
      </c>
      <c r="O11" s="19">
        <f t="shared" si="3"/>
        <v>859096.69369300397</v>
      </c>
    </row>
    <row r="12" spans="2:15" x14ac:dyDescent="0.2">
      <c r="B12" s="11">
        <v>3</v>
      </c>
      <c r="C12" s="11">
        <v>9</v>
      </c>
      <c r="D12" t="s">
        <v>48</v>
      </c>
      <c r="E12" s="15">
        <f t="shared" si="4"/>
        <v>4897.6717130880033</v>
      </c>
      <c r="F12" s="19">
        <f>Table135[[#This Row],[Echos Created]]*100</f>
        <v>489767.17130880035</v>
      </c>
      <c r="G12" s="19">
        <f>(Table135[[#This Row],[Echos Created]]*30)+G11</f>
        <v>884597.6653190403</v>
      </c>
      <c r="H12" s="19">
        <f t="shared" si="5"/>
        <v>-132689.64979785605</v>
      </c>
      <c r="I12" s="19">
        <f t="shared" si="0"/>
        <v>1241675.1868299844</v>
      </c>
      <c r="J12" s="19">
        <f t="shared" si="1"/>
        <v>-94185</v>
      </c>
      <c r="K12" s="19">
        <f t="shared" si="6"/>
        <v>-43218.452768945484</v>
      </c>
      <c r="L12" s="19">
        <f t="shared" si="7"/>
        <v>-41013.817415833975</v>
      </c>
      <c r="M12" s="19">
        <f t="shared" si="7"/>
        <v>-38749.781151681025</v>
      </c>
      <c r="N12" s="19">
        <f t="shared" si="2"/>
        <v>-217167.05133646048</v>
      </c>
      <c r="O12" s="19">
        <f t="shared" si="3"/>
        <v>1024508.1354935239</v>
      </c>
    </row>
    <row r="13" spans="2:15" x14ac:dyDescent="0.2">
      <c r="B13" s="11">
        <v>3</v>
      </c>
      <c r="C13" s="11">
        <v>10</v>
      </c>
      <c r="D13" t="s">
        <v>49</v>
      </c>
      <c r="E13" s="15">
        <f t="shared" si="4"/>
        <v>5387.4388843968045</v>
      </c>
      <c r="F13" s="19">
        <f>Table135[[#This Row],[Echos Created]]*100</f>
        <v>538743.88843968045</v>
      </c>
      <c r="G13" s="19">
        <f>(Table135[[#This Row],[Echos Created]]*30)+G12</f>
        <v>1046220.8318509444</v>
      </c>
      <c r="H13" s="19">
        <f t="shared" si="5"/>
        <v>-156933.12477764167</v>
      </c>
      <c r="I13" s="19">
        <f t="shared" si="0"/>
        <v>1428031.5955129834</v>
      </c>
      <c r="J13" s="19">
        <f t="shared" si="1"/>
        <v>-94185</v>
      </c>
      <c r="K13" s="19">
        <f t="shared" si="6"/>
        <v>-45379.375407392763</v>
      </c>
      <c r="L13" s="19">
        <f t="shared" si="7"/>
        <v>-42039.162851229819</v>
      </c>
      <c r="M13" s="19">
        <f t="shared" si="7"/>
        <v>-39718.525680473045</v>
      </c>
      <c r="N13" s="19">
        <f t="shared" si="2"/>
        <v>-221322.06393909562</v>
      </c>
      <c r="O13" s="19">
        <f t="shared" si="3"/>
        <v>1206709.5315738877</v>
      </c>
    </row>
    <row r="14" spans="2:15" x14ac:dyDescent="0.2">
      <c r="B14" s="11">
        <v>3</v>
      </c>
      <c r="C14" s="11">
        <v>11</v>
      </c>
      <c r="D14" t="s">
        <v>50</v>
      </c>
      <c r="E14" s="15">
        <f>E13*1.3</f>
        <v>7003.6705497158464</v>
      </c>
      <c r="F14" s="19">
        <f>Table135[[#This Row],[Echos Created]]*100</f>
        <v>700367.05497158458</v>
      </c>
      <c r="G14" s="19">
        <f>(Table135[[#This Row],[Echos Created]]*30)+G13</f>
        <v>1256330.9483424199</v>
      </c>
      <c r="H14" s="19">
        <f t="shared" si="5"/>
        <v>-188449.642251363</v>
      </c>
      <c r="I14" s="19">
        <f t="shared" si="0"/>
        <v>1768248.3610626415</v>
      </c>
      <c r="J14" s="19">
        <f t="shared" si="1"/>
        <v>-94185</v>
      </c>
      <c r="K14" s="19">
        <f t="shared" si="6"/>
        <v>-47648.344177762403</v>
      </c>
      <c r="L14" s="19">
        <f t="shared" si="7"/>
        <v>-43090.141922510564</v>
      </c>
      <c r="M14" s="19">
        <f t="shared" si="7"/>
        <v>-40711.488822484869</v>
      </c>
      <c r="N14" s="19">
        <f t="shared" si="2"/>
        <v>-225634.97492275783</v>
      </c>
      <c r="O14" s="19">
        <f t="shared" si="3"/>
        <v>1542613.3861398837</v>
      </c>
    </row>
    <row r="15" spans="2:15" x14ac:dyDescent="0.2">
      <c r="B15" s="11">
        <v>3</v>
      </c>
      <c r="C15" s="11">
        <v>12</v>
      </c>
      <c r="D15" t="s">
        <v>51</v>
      </c>
      <c r="E15" s="15">
        <f>51500-SUM(E4:E14)</f>
        <v>8082.5017219193323</v>
      </c>
      <c r="F15" s="19">
        <f>Table135[[#This Row],[Echos Created]]*100</f>
        <v>808250.17219193326</v>
      </c>
      <c r="G15" s="19">
        <f>(Table135[[#This Row],[Echos Created]]*30)+G14</f>
        <v>1498806</v>
      </c>
      <c r="H15" s="19">
        <f t="shared" si="5"/>
        <v>-224820.9</v>
      </c>
      <c r="I15" s="19">
        <f t="shared" si="0"/>
        <v>2082235.2721919334</v>
      </c>
      <c r="J15" s="19">
        <f t="shared" si="1"/>
        <v>-94185</v>
      </c>
      <c r="K15" s="19">
        <f t="shared" si="6"/>
        <v>-50030.761386650527</v>
      </c>
      <c r="L15" s="19">
        <f t="shared" si="7"/>
        <v>-44167.395470573327</v>
      </c>
      <c r="M15" s="19">
        <f t="shared" si="7"/>
        <v>-41729.276043046986</v>
      </c>
      <c r="N15" s="19">
        <f t="shared" si="2"/>
        <v>-230112.43290027085</v>
      </c>
      <c r="O15" s="19">
        <f t="shared" si="3"/>
        <v>1852122.8392916624</v>
      </c>
    </row>
    <row r="16" spans="2:15" x14ac:dyDescent="0.2">
      <c r="B16" s="11"/>
      <c r="C16" s="11"/>
      <c r="E16" s="15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2:15" x14ac:dyDescent="0.2">
      <c r="B17" s="11">
        <v>3</v>
      </c>
      <c r="C17" s="11"/>
      <c r="D17" t="s">
        <v>66</v>
      </c>
      <c r="E17" s="15">
        <f>SUM(E4:E16)</f>
        <v>51500</v>
      </c>
      <c r="F17" s="19">
        <f>SUM(F4:F16)</f>
        <v>5150000</v>
      </c>
      <c r="G17" s="19">
        <f>SUM(G4:G16)</f>
        <v>7455360.0987028051</v>
      </c>
      <c r="H17" s="19">
        <f>SUM(H4:H15)</f>
        <v>-1119421.5148054208</v>
      </c>
      <c r="I17" s="19">
        <f>SUM(F17:H17)</f>
        <v>11485938.583897384</v>
      </c>
      <c r="J17" s="19">
        <f t="shared" ref="J17:O17" si="8">SUM(J4:J16)</f>
        <v>-1130220</v>
      </c>
      <c r="K17" s="19">
        <f t="shared" si="8"/>
        <v>-465606.98911966046</v>
      </c>
      <c r="L17" s="19">
        <f t="shared" si="8"/>
        <v>-464385.21429350734</v>
      </c>
      <c r="M17" s="19">
        <f t="shared" si="8"/>
        <v>-438750.31776492822</v>
      </c>
      <c r="N17" s="19">
        <f t="shared" si="8"/>
        <v>-2498962.5211780965</v>
      </c>
      <c r="O17" s="19">
        <f t="shared" si="8"/>
        <v>8986976.0627192892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Assumptions</vt:lpstr>
      <vt:lpstr>Annual Projections (5 Years)</vt:lpstr>
      <vt:lpstr>Year 1 - Monthly</vt:lpstr>
      <vt:lpstr>Year 2 - Monthly</vt:lpstr>
      <vt:lpstr>Year 3 - 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Beam</dc:creator>
  <cp:lastModifiedBy>Dave Beam</cp:lastModifiedBy>
  <dcterms:created xsi:type="dcterms:W3CDTF">2025-12-17T12:06:49Z</dcterms:created>
  <dcterms:modified xsi:type="dcterms:W3CDTF">2026-01-02T02:21:29Z</dcterms:modified>
</cp:coreProperties>
</file>